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15390" windowHeight="745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tiv'!$A$1:$F$38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5" i="7" l="1"/>
  <c r="D12" i="11" l="1"/>
  <c r="D29" i="19" l="1"/>
  <c r="D7" i="11"/>
  <c r="G7" i="11"/>
  <c r="F7" i="11"/>
  <c r="C64" i="7" l="1"/>
  <c r="M17" i="12" l="1"/>
  <c r="M18" i="12"/>
  <c r="E17" i="12"/>
  <c r="B57" i="9"/>
  <c r="B56" i="9"/>
  <c r="J16" i="12"/>
  <c r="J15" i="12"/>
  <c r="J14" i="12"/>
  <c r="J13" i="12"/>
  <c r="J12" i="12"/>
  <c r="J11" i="12"/>
  <c r="J10" i="12"/>
  <c r="J9" i="12"/>
  <c r="J8" i="12"/>
  <c r="J7" i="12"/>
  <c r="E18" i="12" l="1"/>
  <c r="M7" i="12"/>
  <c r="C16" i="22" l="1"/>
  <c r="D16" i="22"/>
  <c r="E16" i="22"/>
  <c r="F16" i="22"/>
  <c r="C20" i="22"/>
  <c r="D20" i="22"/>
  <c r="E20" i="22"/>
  <c r="F20" i="22"/>
  <c r="C24" i="22"/>
  <c r="D24" i="22"/>
  <c r="E24" i="22"/>
  <c r="F24" i="22"/>
  <c r="C7" i="22"/>
  <c r="D7" i="22"/>
  <c r="F7" i="22"/>
  <c r="E7" i="22"/>
  <c r="M8" i="12"/>
  <c r="M9" i="12"/>
  <c r="M10" i="12"/>
  <c r="M11" i="12"/>
  <c r="M12" i="12"/>
  <c r="M13" i="12"/>
  <c r="M14" i="12"/>
  <c r="M15" i="12"/>
  <c r="M16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E20" i="21" l="1"/>
  <c r="E19" i="21"/>
  <c r="E18" i="21"/>
  <c r="E17" i="2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F18" i="12"/>
  <c r="F17" i="12"/>
  <c r="C26" i="7"/>
  <c r="C69" i="7" l="1"/>
  <c r="E11" i="21"/>
  <c r="C17" i="7" s="1"/>
  <c r="D14" i="19" s="1"/>
  <c r="C11" i="21"/>
  <c r="D12" i="19" s="1"/>
  <c r="D11" i="21"/>
  <c r="C16" i="7" s="1"/>
  <c r="D13" i="19" s="1"/>
  <c r="D37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8" i="22" l="1"/>
  <c r="E28" i="22"/>
  <c r="D9" i="10"/>
  <c r="E9" i="10" s="1"/>
  <c r="D8" i="9"/>
  <c r="E8" i="9" s="1"/>
  <c r="D28" i="22" l="1"/>
  <c r="C28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C28" i="7" l="1"/>
  <c r="D27" i="10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7" i="7" l="1"/>
  <c r="C87" i="7" s="1"/>
</calcChain>
</file>

<file path=xl/sharedStrings.xml><?xml version="1.0" encoding="utf-8"?>
<sst xmlns="http://schemas.openxmlformats.org/spreadsheetml/2006/main" count="646" uniqueCount="274">
  <si>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</si>
  <si>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</si>
  <si>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</si>
  <si>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</si>
  <si>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</si>
  <si>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</si>
  <si>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</si>
  <si>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</si>
  <si>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</si>
  <si>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</si>
  <si>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</si>
  <si>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</si>
  <si>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</si>
  <si>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</si>
  <si>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</si>
  <si>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</si>
  <si>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</si>
  <si>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</si>
  <si>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</si>
  <si>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</si>
  <si>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</si>
  <si>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</si>
  <si>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</si>
  <si>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</si>
  <si>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</si>
  <si>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</si>
  <si>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</si>
  <si>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</si>
  <si>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</si>
  <si>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</si>
  <si>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</si>
  <si>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</si>
  <si>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</si>
  <si>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</si>
  <si>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</si>
  <si>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</si>
  <si>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</si>
  <si>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</si>
  <si>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</si>
  <si>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</si>
  <si>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</si>
  <si>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</si>
  <si>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</si>
  <si>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</si>
  <si>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</si>
  <si>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</si>
  <si>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</si>
  <si>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</si>
  <si>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</si>
  <si>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</si>
  <si>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</si>
  <si>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</si>
  <si>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</si>
  <si>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</si>
  <si>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</si>
  <si>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</si>
  <si>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</si>
  <si>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</si>
  <si>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</si>
  <si>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</si>
  <si>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</si>
  <si>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</si>
  <si>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</si>
  <si>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</si>
  <si>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</si>
  <si>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</si>
  <si>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</si>
  <si>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</si>
  <si>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</si>
  <si>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</si>
  <si>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</si>
  <si>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</si>
  <si>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</si>
  <si>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</si>
  <si>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</si>
  <si>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</si>
  <si>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</si>
  <si>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</si>
  <si>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</si>
  <si>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</si>
  <si>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</si>
  <si>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</si>
  <si>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</si>
  <si>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</si>
  <si>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</si>
  <si>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</si>
  <si>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</si>
  <si>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</si>
  <si>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</si>
  <si>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</si>
  <si>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</si>
  <si>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</si>
  <si>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</si>
  <si>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</si>
  <si>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</si>
  <si>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</si>
  <si>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</si>
  <si>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</si>
  <si>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</si>
  <si>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</si>
  <si>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</si>
  <si>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</si>
  <si>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</si>
  <si>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</si>
  <si>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</si>
  <si>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</si>
  <si>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</si>
  <si>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</si>
  <si>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</si>
  <si>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</si>
  <si>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</si>
  <si>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</si>
  <si>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</si>
  <si>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</si>
  <si>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</si>
  <si>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</si>
  <si>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</si>
  <si>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</si>
  <si>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</si>
  <si>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</si>
  <si>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</si>
  <si>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</si>
  <si>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</si>
  <si>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</si>
  <si>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</si>
  <si>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</si>
  <si>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</si>
  <si>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</si>
  <si>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</si>
  <si>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</si>
  <si>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</si>
  <si>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</si>
  <si>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</si>
  <si>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</si>
  <si>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</si>
  <si>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</si>
  <si>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</si>
  <si>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</si>
  <si>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</si>
  <si>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</si>
  <si>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</si>
  <si>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</si>
  <si>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</si>
  <si>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</si>
  <si>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</si>
  <si>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</si>
  <si>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</si>
  <si>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</si>
  <si>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</si>
  <si>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</si>
  <si>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</si>
  <si>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</si>
  <si>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</si>
  <si>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</si>
  <si>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</si>
  <si>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</si>
  <si>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</si>
  <si>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</si>
  <si>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</si>
  <si>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</si>
  <si>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</si>
  <si>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</si>
  <si>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</si>
  <si>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</si>
  <si>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</si>
  <si>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</si>
  <si>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</si>
  <si>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</si>
  <si>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</si>
  <si>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</si>
  <si>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</si>
  <si>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</si>
  <si>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</si>
  <si>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</si>
  <si>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</si>
  <si>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</si>
  <si>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</si>
  <si>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</si>
  <si>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</si>
  <si>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</si>
  <si>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</si>
  <si>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</si>
  <si>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</si>
  <si>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</si>
  <si>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</si>
  <si>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</si>
  <si>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</si>
  <si>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</si>
  <si>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</si>
  <si>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</si>
  <si>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</si>
  <si>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</si>
  <si>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</si>
  <si>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</si>
  <si>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</si>
  <si>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</si>
  <si>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</si>
  <si>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</si>
  <si>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</si>
  <si>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</si>
  <si>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</si>
  <si>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</si>
  <si>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</si>
  <si>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</si>
  <si>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</si>
  <si>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</si>
  <si>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</si>
  <si>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</si>
  <si>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</si>
  <si>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</si>
  <si>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</si>
  <si>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</si>
  <si>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</si>
  <si>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</si>
  <si>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</si>
  <si>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</si>
  <si>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</si>
  <si>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</si>
  <si>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</si>
  <si>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</si>
  <si>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</si>
  <si>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</si>
  <si>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</si>
  <si>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</si>
  <si>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</si>
  <si>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</si>
  <si>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</si>
  <si>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</si>
  <si>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</si>
  <si>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</si>
  <si>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</si>
  <si>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</si>
  <si>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</si>
  <si>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</si>
  <si>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</si>
  <si>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</si>
  <si>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</si>
  <si>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</si>
  <si>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</si>
  <si>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</si>
  <si>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</si>
  <si>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</si>
  <si>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</si>
  <si>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</si>
  <si>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</si>
  <si>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</si>
  <si>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</si>
  <si>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</si>
  <si>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Ա․Ազարյան</t>
  </si>
  <si>
    <t>Ե․Ասկարյան</t>
  </si>
  <si>
    <t xml:space="preserve">«Ա․Ազարյանի անվան ՕՀՄՄ մարզադպրոց» ՀՈԱԿ-ի </t>
  </si>
  <si>
    <t>Սպորտային մարմնամարզություն</t>
  </si>
  <si>
    <t>Նախապատրաստական 1</t>
  </si>
  <si>
    <t>Նախապատրաստական 2</t>
  </si>
  <si>
    <t>Ուսումնամարզական 1</t>
  </si>
  <si>
    <t>Ուսումնամարզական 2</t>
  </si>
  <si>
    <t>Ուսումնամարզական  3</t>
  </si>
  <si>
    <t>Ուսումնամարզական 4</t>
  </si>
  <si>
    <t>Մարզական կատարելագործման 1</t>
  </si>
  <si>
    <t>Մարզ.
վարպետության 
բարձրաց.</t>
  </si>
  <si>
    <t>Ախտահանիչների գծով</t>
  </si>
  <si>
    <t xml:space="preserve"> </t>
  </si>
  <si>
    <t>Կրակմարիչներ</t>
  </si>
  <si>
    <t>տպագրություն</t>
  </si>
  <si>
    <t>Ինտերնետ</t>
  </si>
  <si>
    <t>տեսախցիներ</t>
  </si>
  <si>
    <t>Տպագրության գծով</t>
  </si>
  <si>
    <t>Պարգևատրման գծով</t>
  </si>
  <si>
    <t>Լրացուցիչ լրավճար</t>
  </si>
  <si>
    <t>Աշխատավարձի գծով</t>
  </si>
  <si>
    <t>հնոցապանների աշխատավարձ /1 ամիս/</t>
  </si>
  <si>
    <t>հնոցապանների հավելում
 /1 ամիս/</t>
  </si>
  <si>
    <t xml:space="preserve">Հավելված 3 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</si>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</sst>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0" fillId="25" borderId="10" xfId="20" applyNumberFormat="1" applyFont="1" applyFill="1" applyBorder="1" applyAlignment="1" applyProtection="1">
      <alignment horizontal="center" vertical="center"/>
      <protection locked="0"/>
    </xf>
    <xf numFmtId="166" fontId="30" fillId="27" borderId="10" xfId="20" applyNumberFormat="1" applyFont="1" applyFill="1" applyBorder="1" applyAlignment="1" applyProtection="1">
      <alignment horizontal="center" vertical="center"/>
    </xf>
    <xf numFmtId="0" fontId="29" fillId="27" borderId="10" xfId="45" applyFont="1" applyFill="1" applyBorder="1" applyAlignment="1" applyProtection="1">
      <alignment horizontal="center" vertical="center"/>
      <protection locked="0"/>
    </xf>
    <xf numFmtId="0" fontId="30" fillId="27" borderId="10" xfId="45" applyFont="1" applyFill="1" applyBorder="1" applyAlignment="1" applyProtection="1">
      <alignment vertical="center"/>
      <protection locked="0"/>
    </xf>
    <xf numFmtId="166" fontId="30" fillId="27" borderId="10" xfId="20" applyNumberFormat="1" applyFont="1" applyFill="1" applyBorder="1" applyAlignment="1" applyProtection="1">
      <alignment horizontal="center" vertical="center"/>
      <protection locked="0"/>
    </xf>
    <xf numFmtId="166" fontId="30" fillId="27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27" borderId="0" xfId="45" applyFont="1" applyFill="1" applyAlignment="1" applyProtection="1">
      <alignment horizontal="left" vertical="center"/>
      <protection locked="0"/>
    </xf>
    <xf numFmtId="0" fontId="29" fillId="27" borderId="0" xfId="45" applyFont="1" applyFill="1" applyAlignment="1" applyProtection="1">
      <alignment horizontal="center" vertical="center"/>
      <protection locked="0"/>
    </xf>
    <xf numFmtId="0" fontId="29" fillId="27" borderId="0" xfId="45" applyFont="1" applyFill="1" applyAlignment="1" applyProtection="1">
      <alignment horizontal="center"/>
      <protection locked="0"/>
    </xf>
    <xf numFmtId="0" fontId="29" fillId="27" borderId="0" xfId="45" applyFont="1" applyFill="1" applyAlignment="1" applyProtection="1">
      <alignment vertical="center"/>
      <protection hidden="1"/>
    </xf>
    <xf numFmtId="0" fontId="26" fillId="27" borderId="10" xfId="45" applyFont="1" applyFill="1" applyBorder="1" applyAlignment="1" applyProtection="1">
      <alignment horizontal="center" vertical="center"/>
      <protection locked="0"/>
    </xf>
    <xf numFmtId="0" fontId="26" fillId="27" borderId="10" xfId="45" applyFont="1" applyFill="1" applyBorder="1" applyAlignment="1" applyProtection="1">
      <alignment vertical="center"/>
      <protection hidden="1"/>
    </xf>
    <xf numFmtId="166" fontId="26" fillId="27" borderId="10" xfId="20" applyNumberFormat="1" applyFont="1" applyFill="1" applyBorder="1" applyAlignment="1" applyProtection="1">
      <alignment horizontal="center" vertical="center"/>
      <protection locked="0"/>
    </xf>
    <xf numFmtId="166" fontId="26" fillId="27" borderId="10" xfId="20" applyNumberFormat="1" applyFont="1" applyFill="1" applyBorder="1" applyAlignment="1" applyProtection="1">
      <alignment horizontal="center" vertical="center"/>
    </xf>
    <xf numFmtId="166" fontId="26" fillId="27" borderId="10" xfId="20" applyNumberFormat="1" applyFont="1" applyFill="1" applyBorder="1" applyAlignment="1" applyProtection="1">
      <alignment horizontal="center" vertical="center" wrapText="1"/>
      <protection locked="0"/>
    </xf>
    <xf numFmtId="0" fontId="26" fillId="27" borderId="0" xfId="45" applyFont="1" applyFill="1" applyAlignment="1" applyProtection="1">
      <alignment horizontal="left" vertical="center"/>
      <protection locked="0"/>
    </xf>
    <xf numFmtId="0" fontId="26" fillId="27" borderId="0" xfId="45" applyFont="1" applyFill="1" applyAlignment="1" applyProtection="1">
      <alignment horizontal="center" vertical="center"/>
      <protection locked="0"/>
    </xf>
    <xf numFmtId="0" fontId="26" fillId="27" borderId="0" xfId="45" applyFont="1" applyFill="1" applyAlignment="1" applyProtection="1">
      <alignment horizontal="center"/>
      <protection locked="0"/>
    </xf>
    <xf numFmtId="0" fontId="26" fillId="27" borderId="0" xfId="45" applyFont="1" applyFill="1" applyAlignment="1" applyProtection="1">
      <alignment vertical="center"/>
      <protection hidden="1"/>
    </xf>
    <xf numFmtId="0" fontId="30" fillId="27" borderId="10" xfId="45" applyFont="1" applyFill="1" applyBorder="1" applyAlignment="1" applyProtection="1">
      <alignment vertical="center"/>
      <protection hidden="1"/>
    </xf>
    <xf numFmtId="0" fontId="30" fillId="27" borderId="0" xfId="0" applyFont="1" applyFill="1" applyBorder="1" applyAlignment="1" applyProtection="1">
      <alignment vertical="center"/>
      <protection locked="0"/>
    </xf>
    <xf numFmtId="0" fontId="45" fillId="27" borderId="10" xfId="45" applyFont="1" applyFill="1" applyBorder="1" applyAlignment="1" applyProtection="1">
      <alignment horizontal="left" vertical="center" wrapText="1"/>
    </xf>
    <xf numFmtId="0" fontId="30" fillId="27" borderId="10" xfId="45" applyFont="1" applyFill="1" applyBorder="1" applyAlignment="1" applyProtection="1">
      <alignment vertical="center"/>
    </xf>
    <xf numFmtId="0" fontId="30" fillId="27" borderId="10" xfId="45" applyFont="1" applyFill="1" applyBorder="1" applyAlignment="1" applyProtection="1">
      <alignment horizontal="left" vertical="center"/>
      <protection locked="0"/>
    </xf>
    <xf numFmtId="0" fontId="29" fillId="27" borderId="0" xfId="45" applyFont="1" applyFill="1" applyBorder="1" applyAlignment="1" applyProtection="1">
      <alignment horizontal="left" vertical="center"/>
      <protection locked="0"/>
    </xf>
    <xf numFmtId="0" fontId="29" fillId="27" borderId="10" xfId="20" applyNumberFormat="1" applyFont="1" applyFill="1" applyBorder="1" applyAlignment="1" applyProtection="1">
      <alignment horizontal="center" vertical="center"/>
      <protection locked="0"/>
    </xf>
    <xf numFmtId="165" fontId="30" fillId="27" borderId="10" xfId="20" applyNumberFormat="1" applyFont="1" applyFill="1" applyBorder="1" applyAlignment="1" applyProtection="1">
      <alignment horizontal="left" vertical="center" wrapText="1"/>
    </xf>
    <xf numFmtId="165" fontId="30" fillId="27" borderId="10" xfId="20" applyNumberFormat="1" applyFont="1" applyFill="1" applyBorder="1" applyAlignment="1" applyProtection="1">
      <alignment horizontal="left" vertical="center" wrapText="1"/>
      <protection locked="0"/>
    </xf>
    <xf numFmtId="0" fontId="29" fillId="27" borderId="0" xfId="45" applyFont="1" applyFill="1" applyBorder="1" applyAlignment="1" applyProtection="1">
      <alignment vertical="center"/>
      <protection locked="0"/>
    </xf>
    <xf numFmtId="0" fontId="29" fillId="27" borderId="0" xfId="45" applyFont="1" applyFill="1" applyAlignment="1" applyProtection="1">
      <alignment vertical="center"/>
    </xf>
    <xf numFmtId="0" fontId="30" fillId="27" borderId="10" xfId="45" applyFont="1" applyFill="1" applyBorder="1" applyAlignment="1" applyProtection="1">
      <alignment horizontal="left" vertical="center"/>
      <protection hidden="1"/>
    </xf>
    <xf numFmtId="166" fontId="54" fillId="0" borderId="0" xfId="45" applyNumberFormat="1" applyFont="1" applyBorder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12" sqref="D12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272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6"/>
      <c r="D4" s="226" t="s">
        <v>227</v>
      </c>
      <c r="E4" s="46"/>
    </row>
    <row r="5" spans="1:14" ht="24" customHeight="1">
      <c r="C5" s="226"/>
      <c r="D5" s="226" t="s">
        <v>176</v>
      </c>
      <c r="E5" s="46"/>
    </row>
    <row r="6" spans="1:14" ht="14.25" customHeight="1">
      <c r="C6" s="47"/>
      <c r="D6" s="45"/>
      <c r="E6" s="48"/>
    </row>
    <row r="7" spans="1:14" ht="18.75" customHeight="1">
      <c r="A7" s="559" t="s">
        <v>43</v>
      </c>
      <c r="B7" s="559"/>
      <c r="C7" s="559"/>
      <c r="D7" s="559"/>
      <c r="E7" s="49"/>
    </row>
    <row r="8" spans="1:14" ht="27.75" customHeight="1">
      <c r="A8" s="560" t="s">
        <v>250</v>
      </c>
      <c r="B8" s="560"/>
      <c r="C8" s="560"/>
      <c r="D8" s="560"/>
    </row>
    <row r="9" spans="1:14" ht="18.75" customHeight="1">
      <c r="A9" s="561" t="s">
        <v>224</v>
      </c>
      <c r="B9" s="561"/>
      <c r="C9" s="561"/>
      <c r="D9" s="561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0"/>
      <c r="E11" s="54"/>
    </row>
    <row r="12" spans="1:14" ht="18" customHeight="1">
      <c r="A12" s="194">
        <v>1</v>
      </c>
      <c r="B12" s="195" t="s">
        <v>119</v>
      </c>
      <c r="C12" s="60"/>
      <c r="D12" s="401">
        <f>+'Dramakan hosqer'!C15</f>
        <v>73648.399999999994</v>
      </c>
      <c r="E12" s="430"/>
    </row>
    <row r="13" spans="1:14" ht="34.5" hidden="1">
      <c r="A13" s="194">
        <v>2</v>
      </c>
      <c r="B13" s="403" t="s">
        <v>193</v>
      </c>
      <c r="C13" s="60"/>
      <c r="D13" s="402">
        <f>+'Dramakan hosqer'!C16</f>
        <v>0</v>
      </c>
      <c r="E13" s="54"/>
    </row>
    <row r="14" spans="1:14" s="3" customFormat="1" hidden="1">
      <c r="A14" s="194">
        <v>3</v>
      </c>
      <c r="B14" s="195" t="s">
        <v>8</v>
      </c>
      <c r="C14" s="62"/>
      <c r="D14" s="401">
        <f>+'Dramakan hosqer'!C17</f>
        <v>0</v>
      </c>
      <c r="E14" s="430"/>
      <c r="F14" s="2"/>
      <c r="G14" s="2"/>
      <c r="H14" s="2"/>
      <c r="I14" s="2"/>
      <c r="J14" s="2"/>
      <c r="K14" s="2"/>
      <c r="L14" s="2"/>
      <c r="M14" s="2"/>
      <c r="N14" s="2"/>
    </row>
    <row r="15" spans="1:14" hidden="1">
      <c r="A15" s="194">
        <v>4</v>
      </c>
      <c r="B15" s="195" t="s">
        <v>55</v>
      </c>
      <c r="C15" s="60"/>
      <c r="D15" s="401">
        <f>+'Dramakan hosqer'!C18</f>
        <v>0</v>
      </c>
      <c r="E15" s="430"/>
    </row>
    <row r="16" spans="1:14" hidden="1">
      <c r="A16" s="194">
        <v>5</v>
      </c>
      <c r="B16" s="195" t="s">
        <v>65</v>
      </c>
      <c r="C16" s="60"/>
      <c r="D16" s="401">
        <f>+Komunal!M28</f>
        <v>0</v>
      </c>
      <c r="E16" s="54"/>
    </row>
    <row r="17" spans="1:24" ht="18" hidden="1" customHeight="1">
      <c r="A17" s="194">
        <v>6</v>
      </c>
      <c r="B17" s="195" t="s">
        <v>192</v>
      </c>
      <c r="C17" s="60"/>
      <c r="D17" s="401"/>
      <c r="E17" s="54"/>
    </row>
    <row r="18" spans="1:24" ht="18" hidden="1" customHeight="1">
      <c r="A18" s="194">
        <v>2</v>
      </c>
      <c r="B18" s="195" t="s">
        <v>9</v>
      </c>
      <c r="C18" s="60"/>
      <c r="D18" s="303"/>
      <c r="E18" s="54"/>
    </row>
    <row r="19" spans="1:24" ht="18" hidden="1" customHeight="1">
      <c r="A19" s="194">
        <v>8</v>
      </c>
      <c r="B19" s="196" t="s">
        <v>74</v>
      </c>
      <c r="C19" s="60"/>
      <c r="D19" s="303"/>
      <c r="E19" s="54"/>
    </row>
    <row r="20" spans="1:24" ht="18" customHeight="1">
      <c r="A20" s="194">
        <v>2</v>
      </c>
      <c r="B20" s="195" t="s">
        <v>124</v>
      </c>
      <c r="C20" s="60"/>
      <c r="D20" s="305">
        <f>SUM(D21:D22)</f>
        <v>5064</v>
      </c>
      <c r="E20" s="54"/>
    </row>
    <row r="21" spans="1:24" s="3" customFormat="1" ht="17.25" customHeight="1">
      <c r="A21" s="200">
        <v>2.1</v>
      </c>
      <c r="B21" s="39" t="s">
        <v>75</v>
      </c>
      <c r="C21" s="62"/>
      <c r="D21" s="320">
        <f>+D66</f>
        <v>5064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0">
        <v>2.2000000000000002</v>
      </c>
      <c r="B22" s="39" t="s">
        <v>76</v>
      </c>
      <c r="C22" s="62"/>
      <c r="D22" s="304"/>
      <c r="E22" s="73"/>
      <c r="F22" s="2"/>
      <c r="G22" s="2"/>
      <c r="H22" s="460"/>
      <c r="I22" s="2"/>
      <c r="J22" s="2"/>
      <c r="K22" s="2"/>
      <c r="L22" s="2"/>
      <c r="M22" s="2"/>
      <c r="N22" s="2"/>
    </row>
    <row r="23" spans="1:24" ht="17.25" customHeight="1">
      <c r="A23" s="194">
        <v>3</v>
      </c>
      <c r="B23" s="197" t="s">
        <v>10</v>
      </c>
      <c r="C23" s="60"/>
      <c r="D23" s="303">
        <v>11</v>
      </c>
      <c r="E23" s="54"/>
    </row>
    <row r="24" spans="1:24" s="2" customFormat="1" ht="17.25" hidden="1" customHeight="1">
      <c r="A24" s="198">
        <v>11</v>
      </c>
      <c r="B24" s="79"/>
      <c r="C24" s="501"/>
      <c r="D24" s="303"/>
      <c r="E24" s="26"/>
    </row>
    <row r="25" spans="1:24" s="2" customFormat="1" ht="19.5" hidden="1" customHeight="1">
      <c r="A25" s="194">
        <v>12</v>
      </c>
      <c r="B25" s="199"/>
      <c r="C25" s="501"/>
      <c r="D25" s="303"/>
      <c r="E25" s="523"/>
    </row>
    <row r="26" spans="1:24" ht="24" customHeight="1">
      <c r="A26" s="55"/>
      <c r="B26" s="64" t="s">
        <v>30</v>
      </c>
      <c r="C26" s="57"/>
      <c r="D26" s="366">
        <f>SUM(D12:D20,D23:D25)</f>
        <v>78723.399999999994</v>
      </c>
      <c r="E26" s="54"/>
    </row>
    <row r="27" spans="1:24" ht="15" customHeight="1">
      <c r="A27" s="59"/>
      <c r="B27" s="55"/>
      <c r="C27" s="60"/>
      <c r="D27" s="305"/>
      <c r="E27" s="54"/>
    </row>
    <row r="28" spans="1:24" ht="24.75" customHeight="1">
      <c r="A28" s="55" t="s">
        <v>11</v>
      </c>
      <c r="B28" s="65" t="s">
        <v>128</v>
      </c>
      <c r="C28" s="58"/>
      <c r="D28" s="367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4">
        <v>1</v>
      </c>
      <c r="B29" s="79" t="s">
        <v>269</v>
      </c>
      <c r="C29" s="60"/>
      <c r="D29" s="305">
        <f>+Ashkhatavardz!M11-'Dramakan hosqer'!C85-'Dramakan hosqer'!C86</f>
        <v>67582.2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1">
        <v>1.1000000000000001</v>
      </c>
      <c r="B30" s="202" t="s">
        <v>120</v>
      </c>
      <c r="C30" s="62"/>
      <c r="D30" s="320">
        <f>+Ashkhatavardz!C8+Ashkhatavardz!J7</f>
        <v>0</v>
      </c>
      <c r="E30" s="357"/>
      <c r="F30" s="2"/>
      <c r="G30" s="2"/>
      <c r="H30" s="2"/>
      <c r="I30" s="2"/>
      <c r="J30" s="2"/>
      <c r="K30" s="1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1">
        <v>1.1000000000000001</v>
      </c>
      <c r="B31" s="202" t="s">
        <v>13</v>
      </c>
      <c r="C31" s="62"/>
      <c r="D31" s="320"/>
      <c r="E31" s="9"/>
      <c r="F31" s="2"/>
      <c r="G31" s="2" t="s">
        <v>261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4">
        <v>2</v>
      </c>
      <c r="B32" s="195" t="s">
        <v>15</v>
      </c>
      <c r="C32" s="60"/>
      <c r="D32" s="303">
        <f>+Komunal!F20</f>
        <v>2072.8000000000002</v>
      </c>
      <c r="E32" s="458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4">
        <v>3</v>
      </c>
      <c r="B33" s="195" t="s">
        <v>14</v>
      </c>
      <c r="C33" s="60"/>
      <c r="D33" s="303">
        <f>+Komunal!J20</f>
        <v>1282.5</v>
      </c>
      <c r="E33" s="458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4">
        <v>4</v>
      </c>
      <c r="B34" s="195" t="s">
        <v>16</v>
      </c>
      <c r="C34" s="60"/>
      <c r="D34" s="303">
        <f>+Komunal!M20</f>
        <v>329.6</v>
      </c>
      <c r="E34" s="458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4">
        <v>5</v>
      </c>
      <c r="B35" s="195" t="s">
        <v>17</v>
      </c>
      <c r="C35" s="60"/>
      <c r="D35" s="303"/>
      <c r="E35" s="54"/>
    </row>
    <row r="36" spans="1:24" ht="18" hidden="1" customHeight="1">
      <c r="A36" s="194">
        <v>6</v>
      </c>
      <c r="B36" s="195" t="s">
        <v>18</v>
      </c>
      <c r="C36" s="60"/>
      <c r="D36" s="303"/>
      <c r="E36" s="54"/>
    </row>
    <row r="37" spans="1:24" ht="18" customHeight="1">
      <c r="A37" s="194">
        <v>5</v>
      </c>
      <c r="B37" s="195" t="s">
        <v>19</v>
      </c>
      <c r="C37" s="63"/>
      <c r="D37" s="368">
        <f>SUM(D38:D40)</f>
        <v>165.6</v>
      </c>
      <c r="E37" s="54"/>
    </row>
    <row r="38" spans="1:24" s="3" customFormat="1" ht="18" customHeight="1">
      <c r="A38" s="200">
        <v>5.0999999999999996</v>
      </c>
      <c r="B38" s="39" t="s">
        <v>20</v>
      </c>
      <c r="C38" s="62"/>
      <c r="D38" s="304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0">
        <v>5.2</v>
      </c>
      <c r="B39" s="39" t="s">
        <v>21</v>
      </c>
      <c r="C39" s="62"/>
      <c r="D39" s="304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3.5">
      <c r="A40" s="200">
        <v>5.2</v>
      </c>
      <c r="B40" s="39" t="s">
        <v>22</v>
      </c>
      <c r="C40" s="62"/>
      <c r="D40" s="304">
        <v>108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idden="1">
      <c r="A41" s="194">
        <v>8</v>
      </c>
      <c r="B41" s="195" t="s">
        <v>23</v>
      </c>
      <c r="C41" s="60"/>
      <c r="D41" s="303"/>
      <c r="E41" s="54"/>
      <c r="K41" s="399"/>
      <c r="L41" s="54"/>
      <c r="M41" s="54"/>
      <c r="N41" s="54"/>
      <c r="O41" s="70"/>
      <c r="P41" s="70"/>
      <c r="Q41" s="70"/>
    </row>
    <row r="42" spans="1:24">
      <c r="A42" s="194">
        <v>6</v>
      </c>
      <c r="B42" s="195" t="s">
        <v>31</v>
      </c>
      <c r="C42" s="60"/>
      <c r="D42" s="303">
        <v>400</v>
      </c>
      <c r="E42" s="54"/>
      <c r="K42" s="398"/>
      <c r="L42" s="399"/>
      <c r="M42" s="427"/>
      <c r="N42" s="399"/>
      <c r="O42" s="428"/>
      <c r="P42" s="70"/>
      <c r="Q42" s="70"/>
    </row>
    <row r="43" spans="1:24" ht="18" customHeight="1">
      <c r="A43" s="194">
        <v>7</v>
      </c>
      <c r="B43" s="195" t="s">
        <v>24</v>
      </c>
      <c r="C43" s="60"/>
      <c r="D43" s="303">
        <v>105</v>
      </c>
      <c r="E43" s="54"/>
      <c r="K43" s="54"/>
      <c r="L43" s="54"/>
      <c r="M43" s="54"/>
      <c r="N43" s="54"/>
      <c r="O43" s="70"/>
      <c r="P43" s="70"/>
      <c r="Q43" s="70"/>
    </row>
    <row r="44" spans="1:24">
      <c r="A44" s="194">
        <v>8</v>
      </c>
      <c r="B44" s="229" t="s">
        <v>77</v>
      </c>
      <c r="C44" s="60"/>
      <c r="D44" s="303">
        <v>183.5</v>
      </c>
      <c r="E44" s="54"/>
    </row>
    <row r="45" spans="1:24" hidden="1">
      <c r="A45" s="194">
        <v>12</v>
      </c>
      <c r="B45" s="195" t="s">
        <v>50</v>
      </c>
      <c r="C45" s="60"/>
      <c r="D45" s="303"/>
      <c r="E45" s="54"/>
    </row>
    <row r="46" spans="1:24" ht="18" customHeight="1">
      <c r="A46" s="194">
        <v>9</v>
      </c>
      <c r="B46" s="195" t="s">
        <v>121</v>
      </c>
      <c r="C46" s="60"/>
      <c r="D46" s="303">
        <v>125</v>
      </c>
      <c r="E46" s="54"/>
    </row>
    <row r="47" spans="1:24" hidden="1">
      <c r="A47" s="194">
        <v>14</v>
      </c>
      <c r="B47" s="195" t="s">
        <v>122</v>
      </c>
      <c r="C47" s="60"/>
      <c r="D47" s="303"/>
      <c r="E47" s="54"/>
      <c r="F47" s="61"/>
    </row>
    <row r="48" spans="1:24" hidden="1">
      <c r="A48" s="194">
        <v>10</v>
      </c>
      <c r="B48" s="195" t="s">
        <v>25</v>
      </c>
      <c r="C48" s="60"/>
      <c r="D48" s="303">
        <v>0</v>
      </c>
      <c r="E48" s="54"/>
      <c r="F48" s="61"/>
    </row>
    <row r="49" spans="1:5">
      <c r="A49" s="194">
        <v>10</v>
      </c>
      <c r="B49" s="195" t="s">
        <v>26</v>
      </c>
      <c r="C49" s="60"/>
      <c r="D49" s="303">
        <v>47.5</v>
      </c>
      <c r="E49" s="54"/>
    </row>
    <row r="50" spans="1:5" ht="18.75" customHeight="1">
      <c r="A50" s="194">
        <v>11</v>
      </c>
      <c r="B50" s="195" t="s">
        <v>69</v>
      </c>
      <c r="C50" s="60"/>
      <c r="D50" s="303">
        <v>48</v>
      </c>
      <c r="E50" s="54"/>
    </row>
    <row r="51" spans="1:5" ht="18.75" hidden="1" customHeight="1">
      <c r="A51" s="194">
        <v>18</v>
      </c>
      <c r="B51" s="195" t="s">
        <v>56</v>
      </c>
      <c r="C51" s="60"/>
      <c r="D51" s="305">
        <f>+D16</f>
        <v>0</v>
      </c>
      <c r="E51" s="54"/>
    </row>
    <row r="52" spans="1:5" ht="18" hidden="1" customHeight="1">
      <c r="A52" s="194">
        <v>19</v>
      </c>
      <c r="B52" s="195" t="s">
        <v>47</v>
      </c>
      <c r="C52" s="60"/>
      <c r="D52" s="303"/>
      <c r="E52" s="54"/>
    </row>
    <row r="53" spans="1:5" ht="18.75" hidden="1" customHeight="1">
      <c r="A53" s="194">
        <v>20</v>
      </c>
      <c r="B53" s="195" t="s">
        <v>78</v>
      </c>
      <c r="C53" s="60"/>
      <c r="D53" s="303">
        <v>0</v>
      </c>
      <c r="E53" s="54"/>
    </row>
    <row r="54" spans="1:5" ht="18.75" customHeight="1">
      <c r="A54" s="194">
        <v>12</v>
      </c>
      <c r="B54" s="195" t="s">
        <v>79</v>
      </c>
      <c r="C54" s="60"/>
      <c r="D54" s="303">
        <v>95</v>
      </c>
      <c r="E54" s="54"/>
    </row>
    <row r="55" spans="1:5" ht="18.75" hidden="1" customHeight="1">
      <c r="A55" s="194">
        <v>22</v>
      </c>
      <c r="B55" s="195" t="s">
        <v>48</v>
      </c>
      <c r="C55" s="60"/>
      <c r="D55" s="303">
        <v>0</v>
      </c>
      <c r="E55" s="54"/>
    </row>
    <row r="56" spans="1:5" ht="18.75" hidden="1" customHeight="1">
      <c r="A56" s="194">
        <v>23</v>
      </c>
      <c r="B56" s="195" t="s">
        <v>123</v>
      </c>
      <c r="C56" s="60"/>
      <c r="D56" s="303"/>
      <c r="E56" s="54"/>
    </row>
    <row r="57" spans="1:5" ht="18.75" hidden="1" customHeight="1">
      <c r="A57" s="194">
        <v>24</v>
      </c>
      <c r="B57" s="195" t="s">
        <v>49</v>
      </c>
      <c r="C57" s="60"/>
      <c r="D57" s="303"/>
      <c r="E57" s="54"/>
    </row>
    <row r="58" spans="1:5" ht="18.75" customHeight="1">
      <c r="A58" s="194">
        <v>13</v>
      </c>
      <c r="B58" s="195" t="s">
        <v>66</v>
      </c>
      <c r="C58" s="60"/>
      <c r="D58" s="303">
        <v>20</v>
      </c>
      <c r="E58" s="54"/>
    </row>
    <row r="59" spans="1:5" ht="18.75" hidden="1" customHeight="1">
      <c r="A59" s="194">
        <v>26</v>
      </c>
      <c r="B59" s="197" t="s">
        <v>200</v>
      </c>
      <c r="C59" s="60"/>
      <c r="D59" s="303"/>
      <c r="E59" s="54"/>
    </row>
    <row r="60" spans="1:5" ht="18.75" customHeight="1">
      <c r="A60" s="194">
        <v>14</v>
      </c>
      <c r="B60" s="197" t="s">
        <v>201</v>
      </c>
      <c r="C60" s="60"/>
      <c r="D60" s="303">
        <v>720</v>
      </c>
      <c r="E60" s="54"/>
    </row>
    <row r="61" spans="1:5" ht="18.75" hidden="1" customHeight="1">
      <c r="A61" s="194">
        <v>28</v>
      </c>
      <c r="B61" s="195" t="s">
        <v>80</v>
      </c>
      <c r="C61" s="60"/>
      <c r="D61" s="303"/>
      <c r="E61" s="54"/>
    </row>
    <row r="62" spans="1:5" ht="18.75" hidden="1" customHeight="1">
      <c r="A62" s="194">
        <v>29</v>
      </c>
      <c r="B62" s="195" t="s">
        <v>136</v>
      </c>
      <c r="C62" s="60"/>
      <c r="D62" s="303"/>
      <c r="E62" s="54"/>
    </row>
    <row r="63" spans="1:5" s="6" customFormat="1" ht="18.75" customHeight="1">
      <c r="A63" s="194">
        <v>15</v>
      </c>
      <c r="B63" s="199" t="s">
        <v>260</v>
      </c>
      <c r="C63" s="61"/>
      <c r="D63" s="303">
        <v>458.7</v>
      </c>
      <c r="E63" s="54"/>
    </row>
    <row r="64" spans="1:5" s="6" customFormat="1" ht="18.75" customHeight="1">
      <c r="A64" s="194">
        <v>16</v>
      </c>
      <c r="B64" s="199" t="s">
        <v>266</v>
      </c>
      <c r="C64" s="61"/>
      <c r="D64" s="303">
        <v>24</v>
      </c>
      <c r="E64" s="523"/>
    </row>
    <row r="65" spans="1:15" ht="18.75" customHeight="1">
      <c r="A65" s="194">
        <v>17</v>
      </c>
      <c r="B65" s="79" t="s">
        <v>27</v>
      </c>
      <c r="C65" s="60"/>
      <c r="D65" s="303">
        <v>5064</v>
      </c>
      <c r="E65" s="54"/>
    </row>
    <row r="66" spans="1:15" s="3" customFormat="1" ht="18.75" customHeight="1">
      <c r="A66" s="201">
        <v>17.100000000000001</v>
      </c>
      <c r="B66" s="72" t="s">
        <v>81</v>
      </c>
      <c r="C66" s="62"/>
      <c r="D66" s="304">
        <v>5064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4">
        <v>33</v>
      </c>
      <c r="B67" s="195" t="s">
        <v>82</v>
      </c>
      <c r="C67" s="60"/>
      <c r="D67" s="303"/>
      <c r="E67" s="54"/>
    </row>
    <row r="68" spans="1:15" s="17" customFormat="1" ht="20.25" hidden="1" customHeight="1">
      <c r="A68" s="194">
        <v>18</v>
      </c>
      <c r="B68" s="195" t="s">
        <v>70</v>
      </c>
      <c r="C68" s="60"/>
      <c r="D68" s="303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6">
        <f>SUM(D29,D32:D37,D41:D65,D67:D68)</f>
        <v>78723.400000000009</v>
      </c>
      <c r="E69" s="363"/>
    </row>
    <row r="70" spans="1:15" ht="37.5" customHeight="1">
      <c r="B70" s="69"/>
      <c r="C70" s="10"/>
      <c r="D70" s="59"/>
      <c r="E70" s="54"/>
    </row>
    <row r="71" spans="1:15" s="70" customFormat="1" ht="102.75" customHeight="1">
      <c r="B71" s="524" t="s">
        <v>225</v>
      </c>
      <c r="D71" s="429" t="s">
        <v>247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4"/>
      <c r="C72" s="296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15" sqref="C15"/>
    </sheetView>
  </sheetViews>
  <sheetFormatPr defaultColWidth="9.140625" defaultRowHeight="13.5"/>
  <cols>
    <col min="1" max="1" width="4.85546875" style="102" customWidth="1"/>
    <col min="2" max="2" width="84.42578125" style="102" customWidth="1"/>
    <col min="3" max="3" width="30.5703125" style="102" customWidth="1"/>
    <col min="4" max="4" width="23.140625" style="129" customWidth="1"/>
    <col min="5" max="5" width="23.140625" style="110" customWidth="1"/>
    <col min="6" max="6" width="1.5703125" style="110" customWidth="1"/>
    <col min="7" max="7" width="1.7109375" style="110" customWidth="1"/>
    <col min="8" max="8" width="11.85546875" style="110" customWidth="1"/>
    <col min="9" max="11" width="9.140625" style="101"/>
    <col min="12" max="16384" width="9.140625" style="102"/>
  </cols>
  <sheetData>
    <row r="1" spans="1:11" s="93" customFormat="1" ht="19.5" customHeight="1">
      <c r="A1" s="91"/>
      <c r="B1" s="92"/>
      <c r="C1" s="499" t="s">
        <v>273</v>
      </c>
      <c r="D1" s="127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4" t="s">
        <v>42</v>
      </c>
      <c r="D2" s="127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4" t="s">
        <v>29</v>
      </c>
      <c r="D3" s="127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26" t="s">
        <v>227</v>
      </c>
      <c r="D4" s="127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26" t="s">
        <v>176</v>
      </c>
      <c r="D5" s="127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7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64" t="s">
        <v>43</v>
      </c>
      <c r="B7" s="564"/>
      <c r="C7" s="564"/>
      <c r="D7" s="127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60" t="str">
        <f>+'Ekamut-caxs'!A8:D8</f>
        <v xml:space="preserve">«Ա․Ազարյանի անվան ՕՀՄՄ մարզադպրոց» ՀՈԱԿ-ի </v>
      </c>
      <c r="B8" s="560"/>
      <c r="C8" s="560"/>
      <c r="D8" s="128"/>
      <c r="E8" s="4"/>
      <c r="F8" s="355"/>
      <c r="G8" s="355"/>
      <c r="H8" s="48"/>
      <c r="I8" s="6"/>
      <c r="J8" s="6"/>
      <c r="K8" s="6"/>
    </row>
    <row r="9" spans="1:11" s="7" customFormat="1" ht="18.75" customHeight="1">
      <c r="A9" s="561" t="s">
        <v>226</v>
      </c>
      <c r="B9" s="561"/>
      <c r="C9" s="561"/>
      <c r="D9" s="127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7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7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4" t="s">
        <v>3</v>
      </c>
      <c r="B12" s="114" t="s">
        <v>33</v>
      </c>
      <c r="C12" s="108" t="s">
        <v>45</v>
      </c>
      <c r="D12" s="129"/>
      <c r="E12" s="110"/>
      <c r="F12" s="110"/>
      <c r="G12" s="110"/>
      <c r="H12" s="361"/>
      <c r="I12" s="110"/>
      <c r="J12" s="110"/>
      <c r="K12" s="110"/>
    </row>
    <row r="13" spans="1:11" s="93" customFormat="1" ht="39" customHeight="1">
      <c r="A13" s="12" t="s">
        <v>7</v>
      </c>
      <c r="B13" s="13" t="s">
        <v>34</v>
      </c>
      <c r="C13" s="341">
        <f>+'Dramakani hamematakan'!D6</f>
        <v>2644.3</v>
      </c>
      <c r="D13" s="562"/>
      <c r="E13" s="563"/>
      <c r="F13" s="360"/>
      <c r="G13" s="360"/>
      <c r="H13" s="303"/>
      <c r="I13" s="95"/>
      <c r="J13" s="95"/>
      <c r="K13" s="95"/>
    </row>
    <row r="14" spans="1:11" s="93" customFormat="1" ht="27" customHeight="1">
      <c r="A14" s="12" t="s">
        <v>11</v>
      </c>
      <c r="B14" s="13" t="s">
        <v>85</v>
      </c>
      <c r="C14" s="341">
        <f>SUM(C15:C26)</f>
        <v>73659.399999999994</v>
      </c>
      <c r="D14" s="127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8">
        <v>1</v>
      </c>
      <c r="B15" s="330" t="s">
        <v>119</v>
      </c>
      <c r="C15" s="332">
        <f>72554.7+1093.7</f>
        <v>73648.399999999994</v>
      </c>
      <c r="D15" s="127"/>
      <c r="E15" s="48"/>
      <c r="F15" s="48"/>
      <c r="G15" s="48"/>
      <c r="H15" s="48"/>
      <c r="I15" s="95"/>
      <c r="J15" s="95"/>
      <c r="K15" s="95"/>
    </row>
    <row r="16" spans="1:11" s="93" customFormat="1" ht="22.5" hidden="1" customHeight="1">
      <c r="A16" s="78">
        <v>2</v>
      </c>
      <c r="B16" s="403" t="s">
        <v>193</v>
      </c>
      <c r="C16" s="332">
        <f>+'Pastaci finansav.'!D11</f>
        <v>0</v>
      </c>
      <c r="D16" s="127"/>
      <c r="E16" s="48"/>
      <c r="F16" s="48"/>
      <c r="G16" s="48"/>
      <c r="H16" s="48"/>
      <c r="I16" s="95"/>
      <c r="J16" s="95"/>
      <c r="K16" s="95"/>
    </row>
    <row r="17" spans="1:11" s="93" customFormat="1" ht="17.25" hidden="1">
      <c r="A17" s="78">
        <v>3</v>
      </c>
      <c r="B17" s="333" t="s">
        <v>8</v>
      </c>
      <c r="C17" s="332">
        <f>+'Pastaci finansav.'!E11</f>
        <v>0</v>
      </c>
      <c r="D17" s="9"/>
      <c r="E17" s="48"/>
      <c r="F17" s="48"/>
      <c r="G17" s="48"/>
      <c r="H17" s="48"/>
      <c r="I17" s="95"/>
      <c r="J17" s="95"/>
      <c r="K17" s="95"/>
    </row>
    <row r="18" spans="1:11" s="93" customFormat="1" ht="17.25" hidden="1">
      <c r="A18" s="78">
        <v>4</v>
      </c>
      <c r="B18" s="334" t="s">
        <v>55</v>
      </c>
      <c r="C18" s="331"/>
      <c r="D18" s="127"/>
      <c r="E18" s="48"/>
      <c r="F18" s="48"/>
      <c r="G18" s="48"/>
      <c r="H18" s="48"/>
      <c r="I18" s="95"/>
      <c r="J18" s="95"/>
      <c r="K18" s="95"/>
    </row>
    <row r="19" spans="1:11" s="93" customFormat="1" ht="17.25" hidden="1">
      <c r="A19" s="78">
        <v>5</v>
      </c>
      <c r="B19" s="335" t="s">
        <v>65</v>
      </c>
      <c r="C19" s="331">
        <f>+'Ekamut-caxs'!D16</f>
        <v>0</v>
      </c>
      <c r="D19" s="127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8">
        <v>6</v>
      </c>
      <c r="B20" s="195" t="s">
        <v>192</v>
      </c>
      <c r="C20" s="332">
        <f>+'Ekamut-caxs'!D17</f>
        <v>0</v>
      </c>
      <c r="D20" s="130"/>
      <c r="E20" s="122"/>
      <c r="F20" s="122"/>
      <c r="G20" s="122"/>
      <c r="H20" s="48"/>
      <c r="I20" s="95"/>
      <c r="J20" s="95"/>
      <c r="K20" s="95"/>
    </row>
    <row r="21" spans="1:11" s="93" customFormat="1" ht="17.25" hidden="1">
      <c r="A21" s="78">
        <v>2</v>
      </c>
      <c r="B21" s="330" t="s">
        <v>9</v>
      </c>
      <c r="C21" s="332">
        <f>+'Ekamut-caxs'!D18</f>
        <v>0</v>
      </c>
      <c r="D21" s="127"/>
      <c r="E21" s="48"/>
      <c r="F21" s="48"/>
      <c r="G21" s="48"/>
      <c r="H21" s="48"/>
      <c r="I21" s="95"/>
      <c r="J21" s="95"/>
      <c r="K21" s="95"/>
    </row>
    <row r="22" spans="1:11" s="93" customFormat="1" ht="16.5" hidden="1" customHeight="1">
      <c r="A22" s="78">
        <v>8</v>
      </c>
      <c r="B22" s="330" t="s">
        <v>74</v>
      </c>
      <c r="C22" s="332">
        <f>+'Ekamut-caxs'!D19</f>
        <v>0</v>
      </c>
      <c r="D22" s="130"/>
      <c r="E22" s="122"/>
      <c r="F22" s="122"/>
      <c r="G22" s="122"/>
      <c r="H22" s="48"/>
      <c r="I22" s="95"/>
      <c r="J22" s="95"/>
      <c r="K22" s="95"/>
    </row>
    <row r="23" spans="1:11" s="93" customFormat="1" ht="16.5" hidden="1" customHeight="1">
      <c r="A23" s="78">
        <v>2</v>
      </c>
      <c r="B23" s="330" t="s">
        <v>35</v>
      </c>
      <c r="C23" s="331"/>
      <c r="D23" s="130"/>
      <c r="E23" s="122"/>
      <c r="F23" s="122"/>
      <c r="G23" s="122"/>
      <c r="H23" s="48"/>
      <c r="I23" s="95"/>
      <c r="J23" s="95"/>
      <c r="K23" s="95"/>
    </row>
    <row r="24" spans="1:11" s="93" customFormat="1" ht="16.5" customHeight="1">
      <c r="A24" s="78">
        <v>2</v>
      </c>
      <c r="B24" s="330" t="s">
        <v>10</v>
      </c>
      <c r="C24" s="332">
        <f>+'Ekamut-caxs'!D23</f>
        <v>11</v>
      </c>
      <c r="D24" s="130"/>
      <c r="E24" s="122"/>
      <c r="F24" s="122"/>
      <c r="G24" s="122"/>
      <c r="H24" s="48"/>
      <c r="I24" s="95"/>
      <c r="J24" s="95"/>
      <c r="K24" s="95"/>
    </row>
    <row r="25" spans="1:11" s="95" customFormat="1" ht="16.5" hidden="1" customHeight="1">
      <c r="A25" s="78">
        <v>11</v>
      </c>
      <c r="B25" s="336"/>
      <c r="C25" s="331">
        <f>+'Ekamut-caxs'!D24</f>
        <v>0</v>
      </c>
      <c r="D25" s="130"/>
      <c r="E25" s="122"/>
      <c r="F25" s="122"/>
      <c r="G25" s="122"/>
      <c r="H25" s="48"/>
    </row>
    <row r="26" spans="1:11" s="95" customFormat="1" ht="16.5" hidden="1" customHeight="1">
      <c r="A26" s="78">
        <v>12</v>
      </c>
      <c r="B26" s="336"/>
      <c r="C26" s="331">
        <f>+'Ekamut-caxs'!D25</f>
        <v>0</v>
      </c>
      <c r="D26" s="126"/>
      <c r="E26" s="122"/>
      <c r="F26" s="122"/>
      <c r="G26" s="122"/>
      <c r="H26" s="48"/>
    </row>
    <row r="27" spans="1:11" s="93" customFormat="1" ht="24" customHeight="1">
      <c r="A27" s="12" t="s">
        <v>36</v>
      </c>
      <c r="B27" s="13" t="s">
        <v>86</v>
      </c>
      <c r="C27" s="341">
        <f>C28+C71+C84</f>
        <v>76303.700000000012</v>
      </c>
      <c r="D27" s="369"/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5" t="s">
        <v>58</v>
      </c>
      <c r="B28" s="13" t="s">
        <v>61</v>
      </c>
      <c r="C28" s="341">
        <f>SUM(C29,C32:C37,C41:C65,C69:C70)</f>
        <v>75675.700000000012</v>
      </c>
      <c r="D28" s="127"/>
      <c r="E28" s="48"/>
      <c r="F28" s="48"/>
      <c r="G28" s="48"/>
      <c r="H28" s="48"/>
      <c r="I28" s="95"/>
      <c r="J28" s="95"/>
      <c r="K28" s="95"/>
    </row>
    <row r="29" spans="1:11" s="116" customFormat="1" ht="18" customHeight="1">
      <c r="A29" s="78">
        <v>1</v>
      </c>
      <c r="B29" s="337" t="s">
        <v>269</v>
      </c>
      <c r="C29" s="332">
        <f>+'Ekamut-caxs'!D29</f>
        <v>67582.2</v>
      </c>
      <c r="D29" s="131"/>
      <c r="E29" s="123"/>
      <c r="F29" s="123"/>
      <c r="G29" s="123"/>
      <c r="H29" s="123"/>
      <c r="I29" s="115"/>
      <c r="J29" s="115"/>
      <c r="K29" s="115"/>
    </row>
    <row r="30" spans="1:11" s="105" customFormat="1" ht="18" hidden="1" customHeight="1">
      <c r="A30" s="27">
        <v>1.1000000000000001</v>
      </c>
      <c r="B30" s="32" t="s">
        <v>120</v>
      </c>
      <c r="C30" s="345">
        <f>+'Ekamut-caxs'!D30</f>
        <v>0</v>
      </c>
      <c r="D30" s="358"/>
      <c r="E30" s="124"/>
      <c r="F30" s="124"/>
      <c r="G30" s="124"/>
      <c r="H30" s="124"/>
      <c r="I30" s="104"/>
      <c r="J30" s="104"/>
      <c r="K30" s="104"/>
    </row>
    <row r="31" spans="1:11" s="105" customFormat="1" ht="18" hidden="1" customHeight="1">
      <c r="A31" s="27">
        <v>1.1000000000000001</v>
      </c>
      <c r="B31" s="32" t="s">
        <v>13</v>
      </c>
      <c r="C31" s="345"/>
      <c r="D31" s="132"/>
      <c r="E31" s="124"/>
      <c r="F31" s="124"/>
      <c r="G31" s="124"/>
      <c r="H31" s="124"/>
      <c r="I31" s="104"/>
      <c r="J31" s="104"/>
      <c r="K31" s="104"/>
    </row>
    <row r="32" spans="1:11" s="118" customFormat="1" ht="18" customHeight="1">
      <c r="A32" s="78">
        <v>2</v>
      </c>
      <c r="B32" s="333" t="s">
        <v>15</v>
      </c>
      <c r="C32" s="332">
        <f>+'Ekamut-caxs'!D32</f>
        <v>2072.8000000000002</v>
      </c>
      <c r="D32" s="459"/>
      <c r="E32" s="109"/>
      <c r="F32" s="109"/>
      <c r="G32" s="109"/>
      <c r="H32" s="109"/>
      <c r="I32" s="117"/>
      <c r="J32" s="117"/>
      <c r="K32" s="117"/>
    </row>
    <row r="33" spans="1:11" s="118" customFormat="1" ht="18" customHeight="1">
      <c r="A33" s="78">
        <v>3</v>
      </c>
      <c r="B33" s="333" t="s">
        <v>14</v>
      </c>
      <c r="C33" s="332">
        <f>+'Ekamut-caxs'!D33</f>
        <v>1282.5</v>
      </c>
      <c r="D33" s="459"/>
      <c r="E33" s="109"/>
      <c r="F33" s="109"/>
      <c r="G33" s="109"/>
      <c r="H33" s="109"/>
      <c r="I33" s="117"/>
      <c r="J33" s="117"/>
      <c r="K33" s="117"/>
    </row>
    <row r="34" spans="1:11" s="118" customFormat="1" ht="18" customHeight="1">
      <c r="A34" s="78">
        <v>4</v>
      </c>
      <c r="B34" s="333" t="s">
        <v>16</v>
      </c>
      <c r="C34" s="332">
        <f>+'Ekamut-caxs'!D34</f>
        <v>329.6</v>
      </c>
      <c r="D34" s="459"/>
      <c r="E34" s="109"/>
      <c r="F34" s="109"/>
      <c r="G34" s="109"/>
      <c r="H34" s="109"/>
      <c r="I34" s="117"/>
      <c r="J34" s="117"/>
      <c r="K34" s="117"/>
    </row>
    <row r="35" spans="1:11" s="118" customFormat="1" ht="18" hidden="1" customHeight="1">
      <c r="A35" s="78">
        <v>5</v>
      </c>
      <c r="B35" s="333" t="s">
        <v>17</v>
      </c>
      <c r="C35" s="332">
        <f>+'Ekamut-caxs'!D35</f>
        <v>0</v>
      </c>
      <c r="D35" s="133"/>
      <c r="E35" s="109"/>
      <c r="F35" s="109"/>
      <c r="G35" s="109"/>
      <c r="H35" s="109"/>
      <c r="I35" s="117"/>
      <c r="J35" s="117"/>
      <c r="K35" s="117"/>
    </row>
    <row r="36" spans="1:11" s="118" customFormat="1" ht="18" hidden="1" customHeight="1">
      <c r="A36" s="78">
        <v>6</v>
      </c>
      <c r="B36" s="333" t="s">
        <v>18</v>
      </c>
      <c r="C36" s="332">
        <f>+'Ekamut-caxs'!D36</f>
        <v>0</v>
      </c>
      <c r="D36" s="133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8">
        <v>5</v>
      </c>
      <c r="B37" s="333" t="s">
        <v>19</v>
      </c>
      <c r="C37" s="332">
        <f>SUM(C38:C40)</f>
        <v>165.6</v>
      </c>
      <c r="D37" s="133"/>
      <c r="E37" s="109"/>
      <c r="F37" s="109"/>
      <c r="G37" s="109"/>
      <c r="H37" s="109"/>
      <c r="I37" s="117"/>
      <c r="J37" s="117"/>
      <c r="K37" s="117"/>
    </row>
    <row r="38" spans="1:11" ht="18" customHeight="1">
      <c r="A38" s="27">
        <v>5.0999999999999996</v>
      </c>
      <c r="B38" s="32" t="s">
        <v>20</v>
      </c>
      <c r="C38" s="332">
        <f>+'Ekamut-caxs'!D38</f>
        <v>57.6</v>
      </c>
    </row>
    <row r="39" spans="1:11" ht="18" hidden="1" customHeight="1">
      <c r="A39" s="27">
        <v>5.2</v>
      </c>
      <c r="B39" s="32" t="s">
        <v>21</v>
      </c>
      <c r="C39" s="332">
        <f>+'Ekamut-caxs'!D39</f>
        <v>0</v>
      </c>
    </row>
    <row r="40" spans="1:11" ht="18" customHeight="1">
      <c r="A40" s="27">
        <v>5.2</v>
      </c>
      <c r="B40" s="32" t="s">
        <v>22</v>
      </c>
      <c r="C40" s="332">
        <f>+'Ekamut-caxs'!D40</f>
        <v>108</v>
      </c>
    </row>
    <row r="41" spans="1:11" s="118" customFormat="1" ht="18" hidden="1" customHeight="1">
      <c r="A41" s="78">
        <v>6</v>
      </c>
      <c r="B41" s="333" t="s">
        <v>23</v>
      </c>
      <c r="C41" s="332">
        <f>+'Ekamut-caxs'!D41</f>
        <v>0</v>
      </c>
      <c r="D41" s="133"/>
      <c r="E41" s="109"/>
      <c r="F41" s="109"/>
      <c r="G41" s="109"/>
      <c r="H41" s="109"/>
      <c r="I41" s="117"/>
      <c r="J41" s="117"/>
      <c r="K41" s="117"/>
    </row>
    <row r="42" spans="1:11" s="118" customFormat="1" ht="18" customHeight="1">
      <c r="A42" s="78">
        <v>6</v>
      </c>
      <c r="B42" s="333" t="s">
        <v>31</v>
      </c>
      <c r="C42" s="331">
        <f>+'Ekamut-caxs'!D42</f>
        <v>400</v>
      </c>
      <c r="D42" s="54"/>
      <c r="E42" s="109"/>
      <c r="F42" s="109"/>
      <c r="G42" s="109"/>
      <c r="H42" s="109"/>
      <c r="I42" s="117"/>
      <c r="J42" s="117"/>
      <c r="K42" s="117"/>
    </row>
    <row r="43" spans="1:11" s="118" customFormat="1" ht="18" customHeight="1">
      <c r="A43" s="78">
        <v>7</v>
      </c>
      <c r="B43" s="333" t="s">
        <v>24</v>
      </c>
      <c r="C43" s="331">
        <f>+'Ekamut-caxs'!D43</f>
        <v>105</v>
      </c>
      <c r="D43" s="133"/>
      <c r="E43" s="109"/>
      <c r="F43" s="109"/>
      <c r="G43" s="109"/>
      <c r="H43" s="109"/>
      <c r="I43" s="117"/>
      <c r="J43" s="117"/>
      <c r="K43" s="117"/>
    </row>
    <row r="44" spans="1:11" s="118" customFormat="1" ht="15.75" customHeight="1">
      <c r="A44" s="78">
        <v>8</v>
      </c>
      <c r="B44" s="338" t="s">
        <v>77</v>
      </c>
      <c r="C44" s="331">
        <f>+'Ekamut-caxs'!D44</f>
        <v>183.5</v>
      </c>
      <c r="D44" s="133"/>
      <c r="E44" s="109"/>
      <c r="F44" s="109"/>
      <c r="G44" s="109"/>
      <c r="H44" s="109"/>
      <c r="I44" s="117"/>
      <c r="J44" s="117"/>
      <c r="K44" s="117"/>
    </row>
    <row r="45" spans="1:11" s="88" customFormat="1" ht="0.75" hidden="1" customHeight="1">
      <c r="A45" s="78">
        <v>12</v>
      </c>
      <c r="B45" s="333" t="s">
        <v>50</v>
      </c>
      <c r="C45" s="332">
        <f>+'Ekamut-caxs'!D45</f>
        <v>0</v>
      </c>
      <c r="D45" s="134"/>
      <c r="E45" s="86"/>
      <c r="F45" s="86"/>
      <c r="G45" s="86"/>
      <c r="H45" s="71"/>
      <c r="I45" s="87"/>
      <c r="J45" s="87"/>
      <c r="K45" s="87"/>
    </row>
    <row r="46" spans="1:11" s="118" customFormat="1" ht="18" customHeight="1">
      <c r="A46" s="78">
        <v>9</v>
      </c>
      <c r="B46" s="333" t="s">
        <v>121</v>
      </c>
      <c r="C46" s="332">
        <f>+'Ekamut-caxs'!D46</f>
        <v>125</v>
      </c>
      <c r="D46" s="133"/>
      <c r="E46" s="109"/>
      <c r="F46" s="109"/>
      <c r="G46" s="109"/>
      <c r="H46" s="109"/>
      <c r="I46" s="117"/>
      <c r="J46" s="117"/>
      <c r="K46" s="117"/>
    </row>
    <row r="47" spans="1:11" s="118" customFormat="1" ht="1.5" hidden="1" customHeight="1">
      <c r="A47" s="78">
        <v>14</v>
      </c>
      <c r="B47" s="333" t="s">
        <v>122</v>
      </c>
      <c r="C47" s="332">
        <f>+'Ekamut-caxs'!D47</f>
        <v>0</v>
      </c>
      <c r="D47" s="133"/>
      <c r="E47" s="109"/>
      <c r="F47" s="109"/>
      <c r="G47" s="109"/>
      <c r="H47" s="109"/>
      <c r="I47" s="117"/>
      <c r="J47" s="117"/>
      <c r="K47" s="117"/>
    </row>
    <row r="48" spans="1:11" s="118" customFormat="1" ht="1.5" hidden="1" customHeight="1">
      <c r="A48" s="78">
        <v>15</v>
      </c>
      <c r="B48" s="333" t="s">
        <v>25</v>
      </c>
      <c r="C48" s="332">
        <f>+'Ekamut-caxs'!D48</f>
        <v>0</v>
      </c>
      <c r="D48" s="133"/>
      <c r="E48" s="109"/>
      <c r="F48" s="109"/>
      <c r="G48" s="109"/>
      <c r="H48" s="109"/>
      <c r="I48" s="117"/>
      <c r="J48" s="117"/>
      <c r="K48" s="117"/>
    </row>
    <row r="49" spans="1:11" s="116" customFormat="1" ht="17.25" customHeight="1">
      <c r="A49" s="78">
        <v>10</v>
      </c>
      <c r="B49" s="333" t="s">
        <v>26</v>
      </c>
      <c r="C49" s="332">
        <f>+'Ekamut-caxs'!D49</f>
        <v>47.5</v>
      </c>
      <c r="D49" s="131"/>
      <c r="E49" s="123"/>
      <c r="F49" s="123"/>
      <c r="G49" s="123"/>
      <c r="H49" s="123"/>
      <c r="I49" s="115"/>
      <c r="J49" s="115"/>
      <c r="K49" s="115"/>
    </row>
    <row r="50" spans="1:11" s="116" customFormat="1" ht="18" customHeight="1">
      <c r="A50" s="78">
        <v>11</v>
      </c>
      <c r="B50" s="333" t="s">
        <v>69</v>
      </c>
      <c r="C50" s="332">
        <f>+'Ekamut-caxs'!D50</f>
        <v>48</v>
      </c>
      <c r="D50" s="131"/>
      <c r="E50" s="123"/>
      <c r="F50" s="123"/>
      <c r="G50" s="123"/>
      <c r="H50" s="123"/>
      <c r="I50" s="115"/>
      <c r="J50" s="115"/>
      <c r="K50" s="115"/>
    </row>
    <row r="51" spans="1:11" s="116" customFormat="1" ht="18" hidden="1" customHeight="1">
      <c r="A51" s="78">
        <v>18</v>
      </c>
      <c r="B51" s="333" t="s">
        <v>56</v>
      </c>
      <c r="C51" s="332">
        <f>+'Ekamut-caxs'!D51</f>
        <v>0</v>
      </c>
      <c r="D51" s="131"/>
      <c r="E51" s="123"/>
      <c r="F51" s="123"/>
      <c r="G51" s="123"/>
      <c r="H51" s="123"/>
      <c r="I51" s="115"/>
      <c r="J51" s="115"/>
      <c r="K51" s="115"/>
    </row>
    <row r="52" spans="1:11" s="88" customFormat="1" ht="18" hidden="1" customHeight="1">
      <c r="A52" s="78">
        <v>19</v>
      </c>
      <c r="B52" s="333" t="s">
        <v>47</v>
      </c>
      <c r="C52" s="332">
        <f>+'Ekamut-caxs'!D52</f>
        <v>0</v>
      </c>
      <c r="D52" s="134"/>
      <c r="E52" s="86"/>
      <c r="F52" s="86"/>
      <c r="G52" s="86"/>
      <c r="H52" s="71"/>
      <c r="I52" s="87"/>
      <c r="J52" s="87"/>
      <c r="K52" s="87"/>
    </row>
    <row r="53" spans="1:11" s="88" customFormat="1" ht="18.75" hidden="1" customHeight="1">
      <c r="A53" s="78">
        <v>20</v>
      </c>
      <c r="B53" s="333" t="s">
        <v>78</v>
      </c>
      <c r="C53" s="332">
        <f>+'Ekamut-caxs'!D53</f>
        <v>0</v>
      </c>
      <c r="D53" s="134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12</v>
      </c>
      <c r="B54" s="333" t="s">
        <v>79</v>
      </c>
      <c r="C54" s="332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14</v>
      </c>
      <c r="B55" s="333" t="s">
        <v>48</v>
      </c>
      <c r="C55" s="332">
        <f>+'Ekamut-caxs'!D55</f>
        <v>0</v>
      </c>
      <c r="D55" s="134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15</v>
      </c>
      <c r="B56" s="333" t="s">
        <v>123</v>
      </c>
      <c r="C56" s="332">
        <f>+'Ekamut-caxs'!D56</f>
        <v>0</v>
      </c>
      <c r="D56" s="134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16</v>
      </c>
      <c r="B57" s="333" t="s">
        <v>49</v>
      </c>
      <c r="C57" s="332">
        <f>+'Ekamut-caxs'!D57</f>
        <v>0</v>
      </c>
      <c r="D57" s="134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13</v>
      </c>
      <c r="B58" s="333" t="s">
        <v>66</v>
      </c>
      <c r="C58" s="332">
        <f>+'Ekamut-caxs'!D58</f>
        <v>20</v>
      </c>
      <c r="D58" s="134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18</v>
      </c>
      <c r="B59" s="500" t="s">
        <v>200</v>
      </c>
      <c r="C59" s="332">
        <f>+'Ekamut-caxs'!D59</f>
        <v>0</v>
      </c>
      <c r="D59" s="134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14</v>
      </c>
      <c r="B60" s="351" t="s">
        <v>201</v>
      </c>
      <c r="C60" s="332">
        <f>+'Ekamut-caxs'!D60</f>
        <v>720</v>
      </c>
      <c r="D60" s="134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3" t="s">
        <v>80</v>
      </c>
      <c r="C61" s="332">
        <f>+'Ekamut-caxs'!D61</f>
        <v>0</v>
      </c>
      <c r="D61" s="134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3" t="s">
        <v>136</v>
      </c>
      <c r="C62" s="332">
        <f>+'Ekamut-caxs'!D62</f>
        <v>0</v>
      </c>
      <c r="D62" s="134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15</v>
      </c>
      <c r="B63" s="336" t="s">
        <v>260</v>
      </c>
      <c r="C63" s="331">
        <f>+'Ekamut-caxs'!D63</f>
        <v>458.7</v>
      </c>
      <c r="D63" s="134"/>
      <c r="E63" s="86"/>
      <c r="F63" s="86"/>
      <c r="G63" s="86"/>
      <c r="H63" s="71"/>
    </row>
    <row r="64" spans="1:11" s="87" customFormat="1" ht="18" customHeight="1">
      <c r="A64" s="78">
        <v>16</v>
      </c>
      <c r="B64" s="336" t="s">
        <v>266</v>
      </c>
      <c r="C64" s="331">
        <f>+'Ekamut-caxs'!D64</f>
        <v>24</v>
      </c>
      <c r="D64" s="126"/>
      <c r="E64" s="86"/>
      <c r="F64" s="86"/>
      <c r="G64" s="86"/>
      <c r="H64" s="71"/>
    </row>
    <row r="65" spans="1:11" s="118" customFormat="1" ht="22.5" hidden="1" customHeight="1">
      <c r="A65" s="78">
        <v>32</v>
      </c>
      <c r="B65" s="353" t="s">
        <v>37</v>
      </c>
      <c r="C65" s="332">
        <f>SUM(C66:C68)</f>
        <v>0</v>
      </c>
      <c r="D65" s="133"/>
      <c r="E65" s="109"/>
      <c r="F65" s="109"/>
      <c r="G65" s="109"/>
      <c r="H65" s="109"/>
      <c r="I65" s="117"/>
      <c r="J65" s="117"/>
      <c r="K65" s="117"/>
    </row>
    <row r="66" spans="1:11" ht="19.5" hidden="1" customHeight="1">
      <c r="A66" s="14">
        <v>32.1</v>
      </c>
      <c r="B66" s="121" t="s">
        <v>38</v>
      </c>
      <c r="C66" s="310"/>
    </row>
    <row r="67" spans="1:11" ht="19.5" hidden="1" customHeight="1">
      <c r="A67" s="14">
        <v>32.200000000000003</v>
      </c>
      <c r="B67" s="121" t="s">
        <v>51</v>
      </c>
      <c r="C67" s="310"/>
    </row>
    <row r="68" spans="1:11" ht="19.5" hidden="1" customHeight="1">
      <c r="A68" s="14">
        <v>32.299999999999997</v>
      </c>
      <c r="B68" s="121" t="s">
        <v>87</v>
      </c>
      <c r="C68" s="310">
        <f>+'Ekamut-caxs'!D67</f>
        <v>0</v>
      </c>
    </row>
    <row r="69" spans="1:11" s="118" customFormat="1" ht="17.25" customHeight="1">
      <c r="A69" s="89">
        <v>17</v>
      </c>
      <c r="B69" s="339" t="s">
        <v>39</v>
      </c>
      <c r="C69" s="332">
        <f>+'Deb. ev kreditor'!D59-'Deb. ev kreditor'!D54</f>
        <v>2016.3000000000002</v>
      </c>
      <c r="D69" s="133"/>
      <c r="E69" s="109"/>
      <c r="F69" s="109"/>
      <c r="G69" s="109"/>
      <c r="H69" s="109"/>
      <c r="I69" s="117"/>
      <c r="J69" s="117"/>
      <c r="K69" s="117"/>
    </row>
    <row r="70" spans="1:11" s="118" customFormat="1" ht="16.5" hidden="1" customHeight="1">
      <c r="A70" s="89">
        <v>23</v>
      </c>
      <c r="B70" s="340" t="s">
        <v>88</v>
      </c>
      <c r="C70" s="331"/>
      <c r="D70" s="133"/>
      <c r="E70" s="109"/>
      <c r="F70" s="109"/>
      <c r="G70" s="109"/>
      <c r="H70" s="109"/>
      <c r="I70" s="117"/>
      <c r="J70" s="117"/>
      <c r="K70" s="117"/>
    </row>
    <row r="71" spans="1:11" s="100" customFormat="1" ht="25.5" customHeight="1">
      <c r="A71" s="44" t="s">
        <v>59</v>
      </c>
      <c r="B71" s="103" t="s">
        <v>62</v>
      </c>
      <c r="C71" s="341">
        <f>C72+C80</f>
        <v>80</v>
      </c>
      <c r="D71" s="135"/>
      <c r="E71" s="125"/>
      <c r="F71" s="125"/>
      <c r="G71" s="125"/>
      <c r="H71" s="125"/>
      <c r="I71" s="99"/>
      <c r="J71" s="99"/>
      <c r="K71" s="99"/>
    </row>
    <row r="72" spans="1:11" s="116" customFormat="1" ht="26.25" customHeight="1">
      <c r="A72" s="89">
        <v>1</v>
      </c>
      <c r="B72" s="342" t="s">
        <v>92</v>
      </c>
      <c r="C72" s="332">
        <f>SUM(C73:C79)</f>
        <v>80</v>
      </c>
      <c r="D72" s="131"/>
      <c r="E72" s="123"/>
      <c r="F72" s="123"/>
      <c r="G72" s="123"/>
      <c r="H72" s="123"/>
      <c r="I72" s="115"/>
      <c r="J72" s="115"/>
      <c r="K72" s="115"/>
    </row>
    <row r="73" spans="1:11" s="116" customFormat="1" ht="17.25" hidden="1" customHeight="1">
      <c r="A73" s="89">
        <v>1.1000000000000001</v>
      </c>
      <c r="B73" s="343" t="s">
        <v>89</v>
      </c>
      <c r="C73" s="331"/>
      <c r="D73" s="131"/>
      <c r="E73" s="123"/>
      <c r="F73" s="123"/>
      <c r="G73" s="123"/>
      <c r="H73" s="123"/>
      <c r="I73" s="115"/>
      <c r="J73" s="115"/>
      <c r="K73" s="115"/>
    </row>
    <row r="74" spans="1:11" s="116" customFormat="1" ht="17.25" hidden="1" customHeight="1">
      <c r="A74" s="89">
        <v>1.2</v>
      </c>
      <c r="B74" s="343" t="s">
        <v>90</v>
      </c>
      <c r="C74" s="331"/>
      <c r="D74" s="131"/>
      <c r="E74" s="123"/>
      <c r="F74" s="123"/>
      <c r="G74" s="123"/>
      <c r="H74" s="123"/>
      <c r="I74" s="115"/>
      <c r="J74" s="115"/>
      <c r="K74" s="115"/>
    </row>
    <row r="75" spans="1:11" s="116" customFormat="1" ht="18" hidden="1" customHeight="1">
      <c r="A75" s="89">
        <v>1.2</v>
      </c>
      <c r="B75" s="343" t="s">
        <v>91</v>
      </c>
      <c r="C75" s="527"/>
      <c r="D75" s="131"/>
      <c r="E75" s="123"/>
      <c r="F75" s="123"/>
      <c r="G75" s="123"/>
      <c r="H75" s="123"/>
      <c r="I75" s="115"/>
      <c r="J75" s="115"/>
      <c r="K75" s="115"/>
    </row>
    <row r="76" spans="1:11" s="116" customFormat="1" ht="18" hidden="1" customHeight="1">
      <c r="A76" s="89">
        <v>1.4</v>
      </c>
      <c r="B76" s="343" t="s">
        <v>202</v>
      </c>
      <c r="C76" s="331"/>
      <c r="D76" s="131"/>
      <c r="E76" s="123"/>
      <c r="F76" s="123"/>
      <c r="G76" s="123"/>
      <c r="H76" s="123"/>
      <c r="I76" s="115"/>
      <c r="J76" s="115"/>
      <c r="K76" s="115"/>
    </row>
    <row r="77" spans="1:11" s="116" customFormat="1" ht="17.25" hidden="1" customHeight="1">
      <c r="A77" s="89">
        <v>1.5</v>
      </c>
      <c r="B77" s="343" t="s">
        <v>67</v>
      </c>
      <c r="C77" s="331"/>
      <c r="D77" s="131"/>
      <c r="E77" s="123"/>
      <c r="F77" s="123"/>
      <c r="G77" s="123"/>
      <c r="H77" s="123"/>
      <c r="I77" s="115"/>
      <c r="J77" s="115"/>
      <c r="K77" s="115"/>
    </row>
    <row r="78" spans="1:11" s="116" customFormat="1" ht="17.25" hidden="1" customHeight="1">
      <c r="A78" s="89">
        <v>1.6</v>
      </c>
      <c r="B78" s="344" t="s">
        <v>68</v>
      </c>
      <c r="C78" s="331"/>
      <c r="D78" s="131"/>
      <c r="E78" s="123"/>
      <c r="F78" s="123"/>
      <c r="G78" s="123"/>
      <c r="H78" s="123"/>
      <c r="I78" s="115"/>
      <c r="J78" s="115"/>
      <c r="K78" s="115"/>
    </row>
    <row r="79" spans="1:11" s="116" customFormat="1" ht="17.25" customHeight="1">
      <c r="A79" s="89">
        <v>1.1000000000000001</v>
      </c>
      <c r="B79" s="344" t="s">
        <v>262</v>
      </c>
      <c r="C79" s="331">
        <v>80</v>
      </c>
      <c r="D79" s="525"/>
      <c r="E79" s="123"/>
      <c r="F79" s="123"/>
      <c r="G79" s="123"/>
      <c r="H79" s="123"/>
      <c r="I79" s="115"/>
      <c r="J79" s="115"/>
      <c r="K79" s="115"/>
    </row>
    <row r="80" spans="1:11" s="116" customFormat="1" ht="35.25" hidden="1" customHeight="1">
      <c r="A80" s="89">
        <v>2</v>
      </c>
      <c r="B80" s="342" t="s">
        <v>93</v>
      </c>
      <c r="C80" s="332">
        <f>SUM(C81:C83)</f>
        <v>0</v>
      </c>
      <c r="D80" s="131"/>
      <c r="E80" s="123"/>
      <c r="F80" s="123"/>
      <c r="G80" s="123"/>
      <c r="H80" s="123"/>
      <c r="I80" s="115"/>
      <c r="J80" s="115"/>
      <c r="K80" s="115"/>
    </row>
    <row r="81" spans="1:11" s="116" customFormat="1" ht="18.75" hidden="1" customHeight="1">
      <c r="A81" s="89">
        <v>2.1</v>
      </c>
      <c r="B81" s="342" t="s">
        <v>64</v>
      </c>
      <c r="C81" s="331"/>
      <c r="D81" s="131"/>
      <c r="E81" s="123"/>
      <c r="F81" s="123"/>
      <c r="G81" s="123"/>
      <c r="H81" s="123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54" t="s">
        <v>63</v>
      </c>
      <c r="C82" s="331"/>
      <c r="D82" s="131"/>
      <c r="E82" s="123"/>
      <c r="F82" s="123"/>
      <c r="G82" s="123"/>
      <c r="H82" s="123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42" t="s">
        <v>52</v>
      </c>
      <c r="C83" s="331"/>
      <c r="D83" s="131"/>
      <c r="E83" s="123"/>
      <c r="F83" s="123"/>
      <c r="G83" s="123"/>
      <c r="H83" s="123"/>
      <c r="I83" s="115"/>
      <c r="J83" s="115"/>
      <c r="K83" s="115"/>
    </row>
    <row r="84" spans="1:11" s="100" customFormat="1" ht="37.5" customHeight="1">
      <c r="A84" s="44" t="s">
        <v>60</v>
      </c>
      <c r="B84" s="13" t="s">
        <v>133</v>
      </c>
      <c r="C84" s="341">
        <f>SUM(C85:C86)</f>
        <v>548</v>
      </c>
      <c r="D84" s="135"/>
      <c r="E84" s="125"/>
      <c r="F84" s="125"/>
      <c r="G84" s="125"/>
      <c r="H84" s="125"/>
      <c r="I84" s="99"/>
      <c r="J84" s="99"/>
      <c r="K84" s="99"/>
    </row>
    <row r="85" spans="1:11" s="116" customFormat="1" ht="17.25">
      <c r="A85" s="89">
        <v>1</v>
      </c>
      <c r="B85" s="337" t="s">
        <v>267</v>
      </c>
      <c r="C85" s="331">
        <v>120</v>
      </c>
      <c r="D85" s="131"/>
      <c r="E85" s="123"/>
      <c r="F85" s="123"/>
      <c r="G85" s="123"/>
      <c r="H85" s="123"/>
      <c r="I85" s="115"/>
      <c r="J85" s="115"/>
      <c r="K85" s="115"/>
    </row>
    <row r="86" spans="1:11" s="116" customFormat="1" ht="17.25">
      <c r="A86" s="89">
        <v>2</v>
      </c>
      <c r="B86" s="337" t="s">
        <v>269</v>
      </c>
      <c r="C86" s="331">
        <v>428</v>
      </c>
      <c r="D86" s="126"/>
      <c r="E86" s="123"/>
      <c r="F86" s="123"/>
      <c r="G86" s="123"/>
      <c r="H86" s="123"/>
      <c r="I86" s="115"/>
      <c r="J86" s="115"/>
      <c r="K86" s="115"/>
    </row>
    <row r="87" spans="1:11" s="120" customFormat="1" ht="39" customHeight="1">
      <c r="A87" s="12" t="s">
        <v>40</v>
      </c>
      <c r="B87" s="13" t="s">
        <v>41</v>
      </c>
      <c r="C87" s="341">
        <f>C13+C14-C27</f>
        <v>0</v>
      </c>
      <c r="D87" s="562"/>
      <c r="E87" s="563"/>
      <c r="F87" s="360"/>
      <c r="G87" s="360"/>
      <c r="H87" s="303"/>
      <c r="I87" s="119"/>
      <c r="J87" s="119"/>
      <c r="K87" s="119"/>
    </row>
    <row r="88" spans="1:11" s="100" customFormat="1" ht="45" customHeight="1">
      <c r="A88" s="106"/>
      <c r="B88" s="107"/>
      <c r="D88" s="371"/>
      <c r="E88" s="125"/>
      <c r="F88" s="125"/>
      <c r="G88" s="125"/>
      <c r="H88" s="125"/>
      <c r="I88" s="99"/>
      <c r="J88" s="99"/>
      <c r="K88" s="99"/>
    </row>
    <row r="89" spans="1:11" s="313" customFormat="1" ht="90" customHeight="1">
      <c r="B89" s="524" t="str">
        <f>+'Ekamut-caxs'!B71</f>
        <v>ԵՐԵՎԱՆԻ ՔԱՂԱՔԱՊԵՏ՝</v>
      </c>
      <c r="C89" s="296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1" customFormat="1">
      <c r="D90" s="225"/>
      <c r="E90" s="110"/>
      <c r="F90" s="110"/>
      <c r="G90" s="110"/>
      <c r="H90" s="110"/>
    </row>
    <row r="91" spans="1:11" s="101" customFormat="1">
      <c r="D91" s="225"/>
      <c r="E91" s="110"/>
      <c r="F91" s="110"/>
      <c r="G91" s="110"/>
      <c r="H91" s="110"/>
    </row>
    <row r="92" spans="1:11" s="101" customFormat="1">
      <c r="D92" s="129"/>
      <c r="E92" s="110"/>
      <c r="F92" s="110"/>
      <c r="G92" s="110"/>
      <c r="H92" s="110"/>
    </row>
    <row r="93" spans="1:11" s="101" customFormat="1">
      <c r="D93" s="129"/>
      <c r="E93" s="110"/>
      <c r="F93" s="110"/>
      <c r="G93" s="110"/>
      <c r="H93" s="110"/>
    </row>
    <row r="94" spans="1:11" s="101" customFormat="1">
      <c r="D94" s="129"/>
      <c r="E94" s="110"/>
      <c r="F94" s="110"/>
      <c r="G94" s="110"/>
      <c r="H94" s="110"/>
    </row>
    <row r="95" spans="1:11" s="101" customFormat="1">
      <c r="D95" s="129"/>
      <c r="E95" s="110"/>
      <c r="F95" s="110"/>
      <c r="G95" s="110"/>
      <c r="H95" s="110"/>
    </row>
    <row r="96" spans="1:11" s="101" customFormat="1">
      <c r="D96" s="129"/>
      <c r="E96" s="110"/>
      <c r="F96" s="110"/>
      <c r="G96" s="110"/>
      <c r="H96" s="110"/>
    </row>
    <row r="97" spans="4:8" s="101" customFormat="1">
      <c r="D97" s="129"/>
      <c r="E97" s="110"/>
      <c r="F97" s="110"/>
      <c r="G97" s="110"/>
      <c r="H97" s="110"/>
    </row>
    <row r="98" spans="4:8" s="101" customFormat="1">
      <c r="D98" s="129"/>
      <c r="E98" s="110"/>
      <c r="F98" s="110"/>
      <c r="G98" s="110"/>
      <c r="H98" s="110"/>
    </row>
    <row r="99" spans="4:8" s="101" customFormat="1">
      <c r="D99" s="129"/>
      <c r="E99" s="110"/>
      <c r="F99" s="110"/>
      <c r="G99" s="110"/>
      <c r="H99" s="110"/>
    </row>
    <row r="100" spans="4:8" s="101" customFormat="1">
      <c r="D100" s="129"/>
      <c r="E100" s="110"/>
      <c r="F100" s="110"/>
      <c r="G100" s="110"/>
      <c r="H100" s="110"/>
    </row>
    <row r="101" spans="4:8" s="101" customFormat="1">
      <c r="D101" s="129"/>
      <c r="E101" s="110"/>
      <c r="F101" s="110"/>
      <c r="G101" s="110"/>
      <c r="H101" s="110"/>
    </row>
    <row r="102" spans="4:8" s="101" customFormat="1">
      <c r="D102" s="129"/>
      <c r="E102" s="110"/>
      <c r="F102" s="110"/>
      <c r="G102" s="110"/>
      <c r="H102" s="110"/>
    </row>
    <row r="103" spans="4:8" s="101" customFormat="1">
      <c r="D103" s="129"/>
      <c r="E103" s="110"/>
      <c r="F103" s="110"/>
      <c r="G103" s="110"/>
      <c r="H103" s="110"/>
    </row>
    <row r="104" spans="4:8" s="101" customFormat="1">
      <c r="D104" s="129"/>
      <c r="E104" s="110"/>
      <c r="F104" s="110"/>
      <c r="G104" s="110"/>
      <c r="H104" s="110"/>
    </row>
    <row r="105" spans="4:8" s="101" customFormat="1">
      <c r="D105" s="129"/>
      <c r="E105" s="110"/>
      <c r="F105" s="110"/>
      <c r="G105" s="110"/>
      <c r="H105" s="110"/>
    </row>
    <row r="106" spans="4:8" s="101" customFormat="1">
      <c r="D106" s="129"/>
      <c r="E106" s="110"/>
      <c r="F106" s="110"/>
      <c r="G106" s="110"/>
      <c r="H106" s="110"/>
    </row>
    <row r="107" spans="4:8" s="101" customFormat="1">
      <c r="D107" s="129"/>
      <c r="E107" s="110"/>
      <c r="F107" s="110"/>
      <c r="G107" s="110"/>
      <c r="H107" s="110"/>
    </row>
    <row r="108" spans="4:8" s="101" customFormat="1">
      <c r="D108" s="129"/>
      <c r="E108" s="110"/>
      <c r="F108" s="110"/>
      <c r="G108" s="110"/>
      <c r="H108" s="110"/>
    </row>
    <row r="109" spans="4:8" s="101" customFormat="1">
      <c r="D109" s="129"/>
      <c r="E109" s="110"/>
      <c r="F109" s="110"/>
      <c r="G109" s="110"/>
      <c r="H109" s="110"/>
    </row>
    <row r="110" spans="4:8" s="101" customFormat="1">
      <c r="D110" s="129"/>
      <c r="E110" s="110"/>
      <c r="F110" s="110"/>
      <c r="G110" s="110"/>
      <c r="H110" s="110"/>
    </row>
    <row r="111" spans="4:8" s="101" customFormat="1">
      <c r="D111" s="129"/>
      <c r="E111" s="110"/>
      <c r="F111" s="110"/>
      <c r="G111" s="110"/>
      <c r="H111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87 C53:C54 C33:C35 C30 C21 C27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9" zoomScaleSheetLayoutView="100" workbookViewId="0">
      <selection activeCell="C7" sqref="C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4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65" t="s">
        <v>57</v>
      </c>
      <c r="B1" s="565"/>
      <c r="C1" s="565"/>
      <c r="D1" s="565"/>
      <c r="E1" s="565"/>
      <c r="F1" s="565"/>
    </row>
    <row r="2" spans="1:18" s="22" customFormat="1" ht="25.5" customHeight="1">
      <c r="A2" s="560" t="str">
        <f>+'Ekamut-caxs'!A8:D8</f>
        <v xml:space="preserve">«Ա․Ազարյանի անվան ՕՀՄՄ մարզադպրոց» ՀՈԱԿ-ի </v>
      </c>
      <c r="B2" s="560"/>
      <c r="C2" s="560"/>
      <c r="D2" s="560"/>
      <c r="E2" s="560"/>
      <c r="F2" s="56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8" t="s">
        <v>228</v>
      </c>
      <c r="B3" s="568"/>
      <c r="C3" s="568"/>
      <c r="D3" s="568"/>
      <c r="E3" s="568"/>
      <c r="F3" s="568"/>
      <c r="G3" s="23"/>
      <c r="H3" s="23"/>
      <c r="I3" s="23"/>
    </row>
    <row r="4" spans="1:18" ht="20.25" customHeight="1">
      <c r="F4" s="515" t="s">
        <v>0</v>
      </c>
    </row>
    <row r="5" spans="1:18" ht="75" customHeight="1">
      <c r="A5" s="83" t="s">
        <v>3</v>
      </c>
      <c r="B5" s="84" t="s">
        <v>33</v>
      </c>
      <c r="C5" s="297" t="s">
        <v>178</v>
      </c>
      <c r="D5" s="297" t="s">
        <v>179</v>
      </c>
      <c r="E5" s="85" t="s">
        <v>53</v>
      </c>
      <c r="F5" s="49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4">
        <f>SUM(C7:C15,C18:C20)</f>
        <v>77628.7</v>
      </c>
      <c r="D6" s="364">
        <f>SUM(D7:D15,D18:D20)</f>
        <v>78723.399999999994</v>
      </c>
      <c r="E6" s="364">
        <f t="shared" ref="E6:E62" si="0">D6-C6</f>
        <v>1094.6999999999971</v>
      </c>
      <c r="F6" s="516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3" t="s">
        <v>119</v>
      </c>
      <c r="C7" s="346">
        <v>72554.7</v>
      </c>
      <c r="D7" s="347">
        <f>+'Ekamut-caxs'!D12</f>
        <v>73648.399999999994</v>
      </c>
      <c r="E7" s="347">
        <f t="shared" si="0"/>
        <v>1093.6999999999971</v>
      </c>
      <c r="F7" s="348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3" t="s">
        <v>193</v>
      </c>
      <c r="C8" s="346"/>
      <c r="D8" s="347">
        <f>+'Ekamut-caxs'!D13</f>
        <v>0</v>
      </c>
      <c r="E8" s="347">
        <f t="shared" ref="E8" si="1">D8-C8</f>
        <v>0</v>
      </c>
      <c r="F8" s="348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3" t="s">
        <v>8</v>
      </c>
      <c r="C9" s="346"/>
      <c r="D9" s="347">
        <f>+'Ekamut-caxs'!D14</f>
        <v>0</v>
      </c>
      <c r="E9" s="347">
        <f>D9-C9</f>
        <v>0</v>
      </c>
      <c r="F9" s="348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3" t="s">
        <v>55</v>
      </c>
      <c r="C10" s="348"/>
      <c r="D10" s="347">
        <f>+'Ekamut-caxs'!D15</f>
        <v>0</v>
      </c>
      <c r="E10" s="347">
        <f t="shared" si="0"/>
        <v>0</v>
      </c>
      <c r="F10" s="348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3" t="s">
        <v>65</v>
      </c>
      <c r="C11" s="348"/>
      <c r="D11" s="347">
        <f>+'Ekamut-caxs'!D16</f>
        <v>0</v>
      </c>
      <c r="E11" s="347">
        <f t="shared" si="0"/>
        <v>0</v>
      </c>
      <c r="F11" s="348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5" t="s">
        <v>192</v>
      </c>
      <c r="C12" s="348"/>
      <c r="D12" s="347">
        <f>+'Ekamut-caxs'!D17</f>
        <v>0</v>
      </c>
      <c r="E12" s="347">
        <f t="shared" si="0"/>
        <v>0</v>
      </c>
      <c r="F12" s="348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3" t="s">
        <v>9</v>
      </c>
      <c r="C13" s="348"/>
      <c r="D13" s="347">
        <f>+'Ekamut-caxs'!D18</f>
        <v>0</v>
      </c>
      <c r="E13" s="347">
        <f t="shared" si="0"/>
        <v>0</v>
      </c>
      <c r="F13" s="348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0" t="s">
        <v>74</v>
      </c>
      <c r="C14" s="348"/>
      <c r="D14" s="347">
        <f>+'Ekamut-caxs'!D19</f>
        <v>0</v>
      </c>
      <c r="E14" s="347">
        <f t="shared" si="0"/>
        <v>0</v>
      </c>
      <c r="F14" s="348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49" t="s">
        <v>124</v>
      </c>
      <c r="C15" s="350">
        <f>SUM(C16:C17)</f>
        <v>5064</v>
      </c>
      <c r="D15" s="350">
        <f>SUM(D16:D17)</f>
        <v>5064</v>
      </c>
      <c r="E15" s="347">
        <f t="shared" si="0"/>
        <v>0</v>
      </c>
      <c r="F15" s="348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6">
        <v>5064</v>
      </c>
      <c r="D16" s="307">
        <f>+'Ekamut-caxs'!D21</f>
        <v>5064</v>
      </c>
      <c r="E16" s="307">
        <f t="shared" si="0"/>
        <v>0</v>
      </c>
      <c r="F16" s="306"/>
      <c r="G16" s="26"/>
    </row>
    <row r="17" spans="1:18" ht="18.75" hidden="1" customHeight="1">
      <c r="A17" s="27">
        <v>9.1999999999999993</v>
      </c>
      <c r="B17" s="32" t="s">
        <v>76</v>
      </c>
      <c r="C17" s="306"/>
      <c r="D17" s="307">
        <f>+'Ekamut-caxs'!D22</f>
        <v>0</v>
      </c>
      <c r="E17" s="307">
        <f t="shared" si="0"/>
        <v>0</v>
      </c>
      <c r="F17" s="306"/>
      <c r="G17" s="26"/>
    </row>
    <row r="18" spans="1:18" s="75" customFormat="1" ht="18.75" customHeight="1">
      <c r="A18" s="78">
        <v>3</v>
      </c>
      <c r="B18" s="351" t="s">
        <v>10</v>
      </c>
      <c r="C18" s="348">
        <v>10</v>
      </c>
      <c r="D18" s="347">
        <f>+'Ekamut-caxs'!D23</f>
        <v>11</v>
      </c>
      <c r="E18" s="347">
        <f t="shared" si="0"/>
        <v>1</v>
      </c>
      <c r="F18" s="348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6"/>
      <c r="C19" s="348"/>
      <c r="D19" s="346">
        <f>+'Ekamut-caxs'!D24</f>
        <v>0</v>
      </c>
      <c r="E19" s="346">
        <f>D19-C19</f>
        <v>0</v>
      </c>
      <c r="F19" s="348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6"/>
      <c r="C20" s="348"/>
      <c r="D20" s="346">
        <f>+'Ekamut-caxs'!D25</f>
        <v>0</v>
      </c>
      <c r="E20" s="346">
        <f>D20-C20</f>
        <v>0</v>
      </c>
      <c r="F20" s="348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5">
        <f>SUM(C22,C25:C30,C34:C58,C60:C61)</f>
        <v>77628.7</v>
      </c>
      <c r="D21" s="365">
        <f>SUM(D22,D25:D30,D34:D58,D60:D61)</f>
        <v>78723.400000000009</v>
      </c>
      <c r="E21" s="364">
        <f t="shared" si="0"/>
        <v>1094.7000000000116</v>
      </c>
      <c r="F21" s="516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7" t="s">
        <v>12</v>
      </c>
      <c r="C22" s="348">
        <v>67135.199999999997</v>
      </c>
      <c r="D22" s="350">
        <f>+'Ekamut-caxs'!D29</f>
        <v>67582.2</v>
      </c>
      <c r="E22" s="347">
        <f t="shared" si="0"/>
        <v>447</v>
      </c>
      <c r="F22" s="348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1" customFormat="1" ht="21" hidden="1" customHeight="1">
      <c r="A23" s="28">
        <v>1.1000000000000001</v>
      </c>
      <c r="B23" s="188" t="s">
        <v>120</v>
      </c>
      <c r="C23" s="306"/>
      <c r="D23" s="352">
        <f>+'Ekamut-caxs'!D30</f>
        <v>0</v>
      </c>
      <c r="E23" s="307">
        <f>D23-C23</f>
        <v>0</v>
      </c>
      <c r="F23" s="306"/>
      <c r="G23" s="189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</row>
    <row r="24" spans="1:18" s="191" customFormat="1" ht="21" customHeight="1">
      <c r="A24" s="28">
        <v>1.2</v>
      </c>
      <c r="B24" s="188" t="s">
        <v>13</v>
      </c>
      <c r="C24" s="306"/>
      <c r="D24" s="352">
        <f>+'Ekamut-caxs'!D31</f>
        <v>0</v>
      </c>
      <c r="E24" s="307">
        <f>D24-C24</f>
        <v>0</v>
      </c>
      <c r="F24" s="306"/>
      <c r="G24" s="189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s="75" customFormat="1" ht="21" customHeight="1">
      <c r="A25" s="78">
        <v>2</v>
      </c>
      <c r="B25" s="333" t="s">
        <v>15</v>
      </c>
      <c r="C25" s="348">
        <v>1987</v>
      </c>
      <c r="D25" s="350">
        <f>+'Ekamut-caxs'!D32</f>
        <v>2072.8000000000002</v>
      </c>
      <c r="E25" s="347">
        <f t="shared" si="0"/>
        <v>85.800000000000182</v>
      </c>
      <c r="F25" s="348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3" t="s">
        <v>14</v>
      </c>
      <c r="C26" s="348">
        <v>862.1</v>
      </c>
      <c r="D26" s="350">
        <f>+'Ekamut-caxs'!D33</f>
        <v>1282.5</v>
      </c>
      <c r="E26" s="347">
        <f t="shared" si="0"/>
        <v>420.4</v>
      </c>
      <c r="F26" s="348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3" t="s">
        <v>16</v>
      </c>
      <c r="C27" s="348">
        <v>290.89999999999998</v>
      </c>
      <c r="D27" s="350">
        <f>+'Ekamut-caxs'!D34</f>
        <v>329.6</v>
      </c>
      <c r="E27" s="347">
        <f t="shared" si="0"/>
        <v>38.700000000000045</v>
      </c>
      <c r="F27" s="348"/>
      <c r="G27" s="228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3" t="s">
        <v>17</v>
      </c>
      <c r="C28" s="348"/>
      <c r="D28" s="350">
        <f>+'Ekamut-caxs'!D35</f>
        <v>0</v>
      </c>
      <c r="E28" s="347">
        <f t="shared" si="0"/>
        <v>0</v>
      </c>
      <c r="F28" s="348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33" t="s">
        <v>18</v>
      </c>
      <c r="C29" s="348"/>
      <c r="D29" s="350">
        <f>+'Ekamut-caxs'!D36</f>
        <v>0</v>
      </c>
      <c r="E29" s="347">
        <f t="shared" si="0"/>
        <v>0</v>
      </c>
      <c r="F29" s="348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3" t="s">
        <v>19</v>
      </c>
      <c r="C30" s="350">
        <f>SUM(C31:C33)</f>
        <v>215.6</v>
      </c>
      <c r="D30" s="350">
        <f>SUM(D31:D33)</f>
        <v>165.6</v>
      </c>
      <c r="E30" s="347">
        <f t="shared" si="0"/>
        <v>-50</v>
      </c>
      <c r="F30" s="348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6">
        <v>57.6</v>
      </c>
      <c r="D31" s="352">
        <f>+'Ekamut-caxs'!D38</f>
        <v>57.6</v>
      </c>
      <c r="E31" s="307">
        <f t="shared" si="0"/>
        <v>0</v>
      </c>
      <c r="F31" s="306"/>
      <c r="G31" s="26"/>
    </row>
    <row r="32" spans="1:18" ht="21" customHeight="1">
      <c r="A32" s="27">
        <v>7.2</v>
      </c>
      <c r="B32" s="32" t="s">
        <v>21</v>
      </c>
      <c r="C32" s="306">
        <v>50</v>
      </c>
      <c r="D32" s="352">
        <f>+'Ekamut-caxs'!D39</f>
        <v>0</v>
      </c>
      <c r="E32" s="307">
        <f t="shared" si="0"/>
        <v>-50</v>
      </c>
      <c r="F32" s="306"/>
      <c r="G32" s="26"/>
    </row>
    <row r="33" spans="1:18" ht="21" customHeight="1">
      <c r="A33" s="27">
        <v>7.3</v>
      </c>
      <c r="B33" s="32" t="s">
        <v>22</v>
      </c>
      <c r="C33" s="306">
        <v>108</v>
      </c>
      <c r="D33" s="352">
        <f>+'Ekamut-caxs'!D40</f>
        <v>108</v>
      </c>
      <c r="E33" s="307">
        <f t="shared" si="0"/>
        <v>0</v>
      </c>
      <c r="F33" s="306"/>
      <c r="G33" s="26"/>
    </row>
    <row r="34" spans="1:18" s="75" customFormat="1" ht="0.75" hidden="1" customHeight="1">
      <c r="A34" s="78">
        <v>8</v>
      </c>
      <c r="B34" s="333" t="s">
        <v>23</v>
      </c>
      <c r="C34" s="348"/>
      <c r="D34" s="350">
        <f>+'Ekamut-caxs'!D41</f>
        <v>0</v>
      </c>
      <c r="E34" s="347">
        <f t="shared" si="0"/>
        <v>0</v>
      </c>
      <c r="F34" s="348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3" t="s">
        <v>31</v>
      </c>
      <c r="C35" s="348">
        <v>100</v>
      </c>
      <c r="D35" s="350">
        <f>+'Ekamut-caxs'!D42</f>
        <v>400</v>
      </c>
      <c r="E35" s="347">
        <f t="shared" si="0"/>
        <v>300</v>
      </c>
      <c r="F35" s="348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3" t="s">
        <v>24</v>
      </c>
      <c r="C36" s="348">
        <v>70</v>
      </c>
      <c r="D36" s="350">
        <f>+'Ekamut-caxs'!D43</f>
        <v>105</v>
      </c>
      <c r="E36" s="347">
        <f t="shared" si="0"/>
        <v>35</v>
      </c>
      <c r="F36" s="348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10</v>
      </c>
      <c r="B37" s="338" t="s">
        <v>77</v>
      </c>
      <c r="C37" s="348">
        <v>76</v>
      </c>
      <c r="D37" s="350">
        <f>+'Ekamut-caxs'!D44</f>
        <v>183.5</v>
      </c>
      <c r="E37" s="347">
        <f t="shared" si="0"/>
        <v>107.5</v>
      </c>
      <c r="F37" s="348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3" t="s">
        <v>50</v>
      </c>
      <c r="C38" s="348"/>
      <c r="D38" s="350">
        <f>+'Ekamut-caxs'!D45</f>
        <v>0</v>
      </c>
      <c r="E38" s="347">
        <f t="shared" si="0"/>
        <v>0</v>
      </c>
      <c r="F38" s="348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3" t="s">
        <v>121</v>
      </c>
      <c r="C39" s="348">
        <v>250</v>
      </c>
      <c r="D39" s="350">
        <f>+'Ekamut-caxs'!D46</f>
        <v>125</v>
      </c>
      <c r="E39" s="347">
        <f>D39-C39</f>
        <v>-125</v>
      </c>
      <c r="F39" s="348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12</v>
      </c>
      <c r="B40" s="333" t="s">
        <v>122</v>
      </c>
      <c r="C40" s="348"/>
      <c r="D40" s="350">
        <f>+'Ekamut-caxs'!D47</f>
        <v>0</v>
      </c>
      <c r="E40" s="347">
        <f t="shared" si="0"/>
        <v>0</v>
      </c>
      <c r="F40" s="348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13</v>
      </c>
      <c r="B41" s="333" t="s">
        <v>25</v>
      </c>
      <c r="C41" s="346">
        <v>300</v>
      </c>
      <c r="D41" s="350">
        <f>+'Ekamut-caxs'!D48</f>
        <v>0</v>
      </c>
      <c r="E41" s="347">
        <f t="shared" si="0"/>
        <v>-300</v>
      </c>
      <c r="F41" s="348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14</v>
      </c>
      <c r="B42" s="333" t="s">
        <v>26</v>
      </c>
      <c r="C42" s="346">
        <v>47.4</v>
      </c>
      <c r="D42" s="350">
        <f>+'Ekamut-caxs'!D49</f>
        <v>47.5</v>
      </c>
      <c r="E42" s="347">
        <f>D42-C42</f>
        <v>0.10000000000000142</v>
      </c>
      <c r="F42" s="348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15</v>
      </c>
      <c r="B43" s="333" t="s">
        <v>69</v>
      </c>
      <c r="C43" s="346">
        <v>48</v>
      </c>
      <c r="D43" s="350">
        <f>+'Ekamut-caxs'!D50</f>
        <v>48</v>
      </c>
      <c r="E43" s="347">
        <f>D43-C43</f>
        <v>0</v>
      </c>
      <c r="F43" s="348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3" t="s">
        <v>56</v>
      </c>
      <c r="C44" s="346"/>
      <c r="D44" s="350">
        <f>+'Ekamut-caxs'!D51</f>
        <v>0</v>
      </c>
      <c r="E44" s="347">
        <f>D44-C44</f>
        <v>0</v>
      </c>
      <c r="F44" s="348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3" t="s">
        <v>47</v>
      </c>
      <c r="C45" s="348"/>
      <c r="D45" s="350">
        <f>+'Ekamut-caxs'!D52</f>
        <v>0</v>
      </c>
      <c r="E45" s="347">
        <f t="shared" si="0"/>
        <v>0</v>
      </c>
      <c r="F45" s="348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16</v>
      </c>
      <c r="B46" s="349" t="s">
        <v>78</v>
      </c>
      <c r="C46" s="348">
        <v>24</v>
      </c>
      <c r="D46" s="350">
        <f>+'Ekamut-caxs'!D53</f>
        <v>0</v>
      </c>
      <c r="E46" s="347">
        <f t="shared" si="0"/>
        <v>-24</v>
      </c>
      <c r="F46" s="348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17</v>
      </c>
      <c r="B47" s="349" t="s">
        <v>79</v>
      </c>
      <c r="C47" s="346">
        <v>95</v>
      </c>
      <c r="D47" s="350">
        <f>+'Ekamut-caxs'!D54</f>
        <v>95</v>
      </c>
      <c r="E47" s="347">
        <f t="shared" si="0"/>
        <v>0</v>
      </c>
      <c r="F47" s="348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18</v>
      </c>
      <c r="B48" s="333" t="s">
        <v>48</v>
      </c>
      <c r="C48" s="346">
        <v>3</v>
      </c>
      <c r="D48" s="350">
        <f>+'Ekamut-caxs'!D55</f>
        <v>0</v>
      </c>
      <c r="E48" s="347">
        <f t="shared" ref="E48:E61" si="2">D48-C48</f>
        <v>-3</v>
      </c>
      <c r="F48" s="348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3" t="s">
        <v>123</v>
      </c>
      <c r="C49" s="346"/>
      <c r="D49" s="350">
        <f>+'Ekamut-caxs'!D56</f>
        <v>0</v>
      </c>
      <c r="E49" s="347">
        <f t="shared" si="2"/>
        <v>0</v>
      </c>
      <c r="F49" s="348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3" t="s">
        <v>49</v>
      </c>
      <c r="C50" s="346"/>
      <c r="D50" s="350">
        <f>+'Ekamut-caxs'!D57</f>
        <v>0</v>
      </c>
      <c r="E50" s="347">
        <f t="shared" si="2"/>
        <v>0</v>
      </c>
      <c r="F50" s="348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3" t="s">
        <v>66</v>
      </c>
      <c r="C51" s="346"/>
      <c r="D51" s="350">
        <f>+'Ekamut-caxs'!D58</f>
        <v>20</v>
      </c>
      <c r="E51" s="347">
        <f t="shared" si="2"/>
        <v>20</v>
      </c>
      <c r="F51" s="348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1" t="s">
        <v>200</v>
      </c>
      <c r="C52" s="346"/>
      <c r="D52" s="350">
        <f>+'Ekamut-caxs'!D59</f>
        <v>0</v>
      </c>
      <c r="E52" s="347">
        <f t="shared" ref="E52:E53" si="3">D52-C52</f>
        <v>0</v>
      </c>
      <c r="F52" s="348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customHeight="1">
      <c r="A53" s="78">
        <v>19</v>
      </c>
      <c r="B53" s="351" t="s">
        <v>201</v>
      </c>
      <c r="C53" s="346"/>
      <c r="D53" s="350">
        <f>+'Ekamut-caxs'!D60</f>
        <v>720</v>
      </c>
      <c r="E53" s="347">
        <f t="shared" si="3"/>
        <v>720</v>
      </c>
      <c r="F53" s="348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3" t="s">
        <v>80</v>
      </c>
      <c r="C54" s="346"/>
      <c r="D54" s="350">
        <f>+'Ekamut-caxs'!D61</f>
        <v>0</v>
      </c>
      <c r="E54" s="347">
        <f t="shared" si="2"/>
        <v>0</v>
      </c>
      <c r="F54" s="348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3" t="s">
        <v>136</v>
      </c>
      <c r="C55" s="346"/>
      <c r="D55" s="350">
        <f>+'Ekamut-caxs'!D62</f>
        <v>0</v>
      </c>
      <c r="E55" s="347">
        <f t="shared" si="2"/>
        <v>0</v>
      </c>
      <c r="F55" s="348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20</v>
      </c>
      <c r="B56" s="336" t="str">
        <f>+'Dramakan hosqer'!B63</f>
        <v>Ախտահանիչների գծով</v>
      </c>
      <c r="C56" s="346">
        <v>93</v>
      </c>
      <c r="D56" s="348">
        <f>+'Ekamut-caxs'!D63</f>
        <v>458.7</v>
      </c>
      <c r="E56" s="346">
        <f t="shared" ref="E56:E57" si="4">D56-C56</f>
        <v>365.7</v>
      </c>
      <c r="F56" s="348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21</v>
      </c>
      <c r="B57" s="336" t="str">
        <f>+'Dramakan hosqer'!B64</f>
        <v>Տպագրության գծով</v>
      </c>
      <c r="C57" s="346">
        <v>0</v>
      </c>
      <c r="D57" s="348">
        <f>+'Ekamut-caxs'!D64</f>
        <v>24</v>
      </c>
      <c r="E57" s="346">
        <f t="shared" si="4"/>
        <v>24</v>
      </c>
      <c r="F57" s="348"/>
      <c r="G57" s="73" t="s">
        <v>204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22</v>
      </c>
      <c r="B58" s="498" t="s">
        <v>27</v>
      </c>
      <c r="C58" s="346">
        <v>5165.7</v>
      </c>
      <c r="D58" s="350">
        <f>+'Ekamut-caxs'!D65</f>
        <v>5064</v>
      </c>
      <c r="E58" s="347">
        <f t="shared" si="2"/>
        <v>-101.69999999999982</v>
      </c>
      <c r="F58" s="348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22.1</v>
      </c>
      <c r="B59" s="30" t="s">
        <v>81</v>
      </c>
      <c r="C59" s="308">
        <v>5064</v>
      </c>
      <c r="D59" s="352">
        <f>+'Ekamut-caxs'!D66</f>
        <v>5064</v>
      </c>
      <c r="E59" s="307">
        <f t="shared" si="2"/>
        <v>0</v>
      </c>
      <c r="F59" s="306"/>
      <c r="G59" s="193"/>
    </row>
    <row r="60" spans="1:18" s="75" customFormat="1" ht="21" hidden="1" customHeight="1">
      <c r="A60" s="78">
        <v>33</v>
      </c>
      <c r="B60" s="349" t="s">
        <v>82</v>
      </c>
      <c r="C60" s="346"/>
      <c r="D60" s="350">
        <f>+'Ekamut-caxs'!D67</f>
        <v>0</v>
      </c>
      <c r="E60" s="347">
        <f t="shared" si="2"/>
        <v>0</v>
      </c>
      <c r="F60" s="348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23</v>
      </c>
      <c r="B61" s="333" t="s">
        <v>70</v>
      </c>
      <c r="C61" s="346">
        <v>865.8</v>
      </c>
      <c r="D61" s="350">
        <f>+'Ekamut-caxs'!D68</f>
        <v>0</v>
      </c>
      <c r="E61" s="347">
        <f t="shared" si="2"/>
        <v>-865.8</v>
      </c>
      <c r="F61" s="348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4">
        <f>C6-C21</f>
        <v>0</v>
      </c>
      <c r="D62" s="364">
        <f>D6-D21</f>
        <v>0</v>
      </c>
      <c r="E62" s="364">
        <f t="shared" si="0"/>
        <v>0</v>
      </c>
      <c r="F62" s="516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7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67" t="e">
        <f>+'Ekamut-caxs'!#REF!</f>
        <v>#REF!</v>
      </c>
      <c r="E64" s="567"/>
      <c r="F64" s="512"/>
      <c r="G64" s="26"/>
    </row>
    <row r="65" spans="1:7" ht="9.75" customHeight="1">
      <c r="B65" s="42"/>
      <c r="C65" s="39"/>
      <c r="D65" s="566" t="s">
        <v>5</v>
      </c>
      <c r="E65" s="566"/>
      <c r="F65" s="518"/>
      <c r="G65" s="26"/>
    </row>
    <row r="66" spans="1:7" ht="24.75" customHeight="1">
      <c r="B66" s="40" t="s">
        <v>6</v>
      </c>
      <c r="C66" s="41"/>
      <c r="D66" s="567" t="e">
        <f>+'Ekamut-caxs'!#REF!</f>
        <v>#REF!</v>
      </c>
      <c r="E66" s="567"/>
      <c r="F66" s="512"/>
      <c r="G66" s="26"/>
    </row>
    <row r="67" spans="1:7" ht="11.25" customHeight="1">
      <c r="B67" s="39"/>
      <c r="C67" s="39"/>
      <c r="D67" s="566" t="s">
        <v>5</v>
      </c>
      <c r="E67" s="566"/>
      <c r="F67" s="518"/>
      <c r="G67" s="26"/>
    </row>
    <row r="68" spans="1:7" s="19" customFormat="1">
      <c r="A68" s="24"/>
      <c r="B68" s="192" t="s">
        <v>1</v>
      </c>
      <c r="C68" s="39"/>
      <c r="D68" s="39"/>
      <c r="E68" s="39"/>
      <c r="F68" s="511"/>
      <c r="G68" s="26"/>
    </row>
    <row r="69" spans="1:7" s="19" customFormat="1">
      <c r="A69" s="136"/>
      <c r="B69" s="26"/>
      <c r="C69" s="26"/>
      <c r="D69" s="26"/>
      <c r="E69" s="26"/>
      <c r="F69" s="519"/>
      <c r="G69" s="26"/>
    </row>
    <row r="70" spans="1:7" s="19" customFormat="1">
      <c r="A70" s="136"/>
      <c r="B70" s="26"/>
      <c r="C70" s="26"/>
      <c r="D70" s="26"/>
      <c r="E70" s="26"/>
      <c r="F70" s="519"/>
      <c r="G70" s="26"/>
    </row>
    <row r="71" spans="1:7" s="19" customFormat="1">
      <c r="A71" s="136"/>
      <c r="B71" s="26"/>
      <c r="C71" s="26"/>
      <c r="D71" s="26"/>
      <c r="E71" s="26"/>
      <c r="F71" s="519"/>
      <c r="G71" s="26"/>
    </row>
    <row r="72" spans="1:7" s="19" customFormat="1">
      <c r="A72" s="136"/>
      <c r="B72" s="26"/>
      <c r="C72" s="26"/>
      <c r="D72" s="26"/>
      <c r="E72" s="26"/>
      <c r="F72" s="519"/>
      <c r="G72" s="26"/>
    </row>
    <row r="73" spans="1:7" s="19" customFormat="1">
      <c r="A73" s="136"/>
      <c r="B73" s="26"/>
      <c r="C73" s="26"/>
      <c r="D73" s="26"/>
      <c r="E73" s="26"/>
      <c r="F73" s="519"/>
    </row>
    <row r="74" spans="1:7" s="19" customFormat="1">
      <c r="A74" s="136"/>
      <c r="B74" s="26"/>
      <c r="C74" s="26"/>
      <c r="D74" s="26"/>
      <c r="E74" s="26"/>
      <c r="F74" s="519"/>
    </row>
    <row r="75" spans="1:7" s="19" customFormat="1">
      <c r="A75" s="136"/>
      <c r="B75" s="26"/>
      <c r="C75" s="26"/>
      <c r="D75" s="26"/>
      <c r="E75" s="26"/>
      <c r="F75" s="519"/>
    </row>
    <row r="76" spans="1:7" s="19" customFormat="1">
      <c r="A76" s="136"/>
      <c r="F76" s="23"/>
    </row>
    <row r="77" spans="1:7" s="19" customFormat="1">
      <c r="A77" s="136"/>
      <c r="F77" s="23"/>
    </row>
    <row r="78" spans="1:7" s="19" customFormat="1">
      <c r="A78" s="136"/>
      <c r="F78" s="23"/>
    </row>
    <row r="79" spans="1:7" s="19" customFormat="1">
      <c r="A79" s="136"/>
      <c r="F79" s="23"/>
    </row>
    <row r="80" spans="1:7" s="19" customFormat="1">
      <c r="A80" s="136"/>
      <c r="F80" s="23"/>
    </row>
    <row r="81" spans="1:6" s="19" customFormat="1">
      <c r="A81" s="136"/>
      <c r="F81" s="23"/>
    </row>
    <row r="82" spans="1:6" s="19" customFormat="1">
      <c r="A82" s="136"/>
      <c r="F82" s="23"/>
    </row>
    <row r="83" spans="1:6" s="19" customFormat="1">
      <c r="A83" s="136"/>
      <c r="F83" s="23"/>
    </row>
    <row r="84" spans="1:6" s="19" customFormat="1">
      <c r="A84" s="136"/>
      <c r="F84" s="23"/>
    </row>
    <row r="85" spans="1:6" s="19" customFormat="1">
      <c r="A85" s="136"/>
      <c r="F85" s="23"/>
    </row>
    <row r="86" spans="1:6" s="19" customFormat="1">
      <c r="A86" s="136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3" zoomScaleSheetLayoutView="100" workbookViewId="0">
      <selection activeCell="C7" sqref="C7"/>
    </sheetView>
  </sheetViews>
  <sheetFormatPr defaultColWidth="9.140625"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22.7109375" style="514" customWidth="1"/>
    <col min="7" max="7" width="9.140625" style="150"/>
    <col min="8" max="13" width="9.140625" style="136"/>
    <col min="14" max="20" width="9.140625" style="144"/>
    <col min="21" max="16384" width="9.140625" style="20"/>
  </cols>
  <sheetData>
    <row r="1" spans="1:20" ht="23.25" customHeight="1">
      <c r="A1" s="565" t="s">
        <v>84</v>
      </c>
      <c r="B1" s="565"/>
      <c r="C1" s="565"/>
      <c r="D1" s="565"/>
      <c r="E1" s="565"/>
      <c r="F1" s="565"/>
    </row>
    <row r="2" spans="1:20" s="22" customFormat="1" ht="20.25">
      <c r="A2" s="560" t="str">
        <f>+'Ekamut-caxs'!A8:D8</f>
        <v xml:space="preserve">«Ա․Ազարյանի անվան ՕՀՄՄ մարզադպրոց» ՀՈԱԿ-ի </v>
      </c>
      <c r="B2" s="560"/>
      <c r="C2" s="560"/>
      <c r="D2" s="560"/>
      <c r="E2" s="560"/>
      <c r="F2" s="560"/>
      <c r="G2" s="128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42" customHeight="1">
      <c r="A3" s="568" t="s">
        <v>229</v>
      </c>
      <c r="B3" s="568"/>
      <c r="C3" s="568"/>
      <c r="D3" s="568"/>
      <c r="E3" s="568"/>
      <c r="F3" s="568"/>
      <c r="G3" s="151"/>
      <c r="H3" s="138"/>
      <c r="I3" s="138"/>
      <c r="J3" s="138"/>
      <c r="K3" s="138"/>
      <c r="L3" s="138"/>
    </row>
    <row r="4" spans="1:20" s="22" customFormat="1" ht="18" customHeight="1">
      <c r="A4" s="11"/>
      <c r="B4" s="11"/>
      <c r="F4" s="507" t="s">
        <v>46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29" customFormat="1" ht="87" customHeight="1">
      <c r="A5" s="111" t="s">
        <v>3</v>
      </c>
      <c r="B5" s="113" t="s">
        <v>33</v>
      </c>
      <c r="C5" s="297" t="s">
        <v>178</v>
      </c>
      <c r="D5" s="297" t="s">
        <v>179</v>
      </c>
      <c r="E5" s="112" t="s">
        <v>53</v>
      </c>
      <c r="F5" s="497" t="str">
        <f>+'[5]Ekamutneri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2" customFormat="1" ht="41.25" customHeight="1">
      <c r="A6" s="12" t="s">
        <v>7</v>
      </c>
      <c r="B6" s="13" t="s">
        <v>34</v>
      </c>
      <c r="C6" s="309">
        <v>2644.3</v>
      </c>
      <c r="D6" s="309">
        <f>+C6</f>
        <v>2644.3</v>
      </c>
      <c r="E6" s="341">
        <f t="shared" ref="E6:E65" si="0">D6-C6</f>
        <v>0</v>
      </c>
      <c r="F6" s="508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2" customFormat="1" ht="38.25" customHeight="1">
      <c r="A7" s="12" t="s">
        <v>11</v>
      </c>
      <c r="B7" s="13" t="s">
        <v>85</v>
      </c>
      <c r="C7" s="341">
        <f>SUM(C8:C19)</f>
        <v>72564.7</v>
      </c>
      <c r="D7" s="341">
        <f>SUM(D8:D19)</f>
        <v>73659.399999999994</v>
      </c>
      <c r="E7" s="341">
        <f>D7-C7</f>
        <v>1094.6999999999971</v>
      </c>
      <c r="F7" s="508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5" customFormat="1" ht="17.25" customHeight="1">
      <c r="A8" s="78">
        <v>1</v>
      </c>
      <c r="B8" s="330" t="s">
        <v>119</v>
      </c>
      <c r="C8" s="331">
        <v>72554.7</v>
      </c>
      <c r="D8" s="332">
        <f>+'Dramakan hosqer'!C15</f>
        <v>73648.399999999994</v>
      </c>
      <c r="E8" s="332">
        <f>D8-C8</f>
        <v>1093.6999999999971</v>
      </c>
      <c r="F8" s="509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5" customFormat="1" ht="38.25" hidden="1" customHeight="1">
      <c r="A9" s="78">
        <v>2</v>
      </c>
      <c r="B9" s="403" t="s">
        <v>193</v>
      </c>
      <c r="C9" s="331"/>
      <c r="D9" s="332">
        <f>+'Dramakan hosqer'!C16</f>
        <v>0</v>
      </c>
      <c r="E9" s="332">
        <f>D9-C9</f>
        <v>0</v>
      </c>
      <c r="F9" s="509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5" customFormat="1" ht="17.25" hidden="1" customHeight="1">
      <c r="A10" s="78">
        <v>3</v>
      </c>
      <c r="B10" s="333" t="s">
        <v>8</v>
      </c>
      <c r="C10" s="331"/>
      <c r="D10" s="332">
        <f>+'Dramakan hosqer'!C17</f>
        <v>0</v>
      </c>
      <c r="E10" s="332">
        <f t="shared" si="0"/>
        <v>0</v>
      </c>
      <c r="F10" s="509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5" customFormat="1" ht="17.25" hidden="1" customHeight="1">
      <c r="A11" s="78">
        <v>4</v>
      </c>
      <c r="B11" s="334" t="s">
        <v>55</v>
      </c>
      <c r="C11" s="331"/>
      <c r="D11" s="332">
        <f>+'Dramakan hosqer'!C18</f>
        <v>0</v>
      </c>
      <c r="E11" s="332">
        <f t="shared" si="0"/>
        <v>0</v>
      </c>
      <c r="F11" s="509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5" customFormat="1" ht="17.25" hidden="1" customHeight="1">
      <c r="A12" s="78">
        <v>5</v>
      </c>
      <c r="B12" s="335" t="s">
        <v>65</v>
      </c>
      <c r="C12" s="331"/>
      <c r="D12" s="332">
        <f>+'Dramakan hosqer'!C19</f>
        <v>0</v>
      </c>
      <c r="E12" s="332">
        <f t="shared" si="0"/>
        <v>0</v>
      </c>
      <c r="F12" s="509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5" customFormat="1" ht="17.25" hidden="1" customHeight="1">
      <c r="A13" s="78">
        <v>6</v>
      </c>
      <c r="B13" s="195" t="s">
        <v>192</v>
      </c>
      <c r="C13" s="331"/>
      <c r="D13" s="332">
        <f>+'Dramakan hosqer'!C20</f>
        <v>0</v>
      </c>
      <c r="E13" s="332">
        <f t="shared" si="0"/>
        <v>0</v>
      </c>
      <c r="F13" s="509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536" customFormat="1" ht="17.25" customHeight="1">
      <c r="A14" s="529">
        <v>2</v>
      </c>
      <c r="B14" s="557" t="s">
        <v>9</v>
      </c>
      <c r="C14" s="531"/>
      <c r="D14" s="528">
        <f>+'Dramakan hosqer'!C21</f>
        <v>0</v>
      </c>
      <c r="E14" s="528">
        <f t="shared" si="0"/>
        <v>0</v>
      </c>
      <c r="F14" s="532"/>
      <c r="G14" s="533"/>
      <c r="H14" s="534"/>
      <c r="I14" s="534"/>
      <c r="J14" s="534"/>
      <c r="K14" s="534"/>
      <c r="L14" s="534"/>
      <c r="M14" s="534"/>
      <c r="N14" s="535"/>
      <c r="O14" s="535"/>
      <c r="P14" s="535"/>
      <c r="Q14" s="535"/>
      <c r="R14" s="535"/>
      <c r="S14" s="535"/>
      <c r="T14" s="535"/>
    </row>
    <row r="15" spans="1:20" s="75" customFormat="1" ht="17.25" hidden="1" customHeight="1">
      <c r="A15" s="78">
        <v>8</v>
      </c>
      <c r="B15" s="330" t="s">
        <v>74</v>
      </c>
      <c r="C15" s="331"/>
      <c r="D15" s="332">
        <f>+'Dramakan hosqer'!C22</f>
        <v>0</v>
      </c>
      <c r="E15" s="332">
        <f t="shared" si="0"/>
        <v>0</v>
      </c>
      <c r="F15" s="509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5" customFormat="1" ht="17.25" hidden="1" customHeight="1">
      <c r="A16" s="78">
        <v>9</v>
      </c>
      <c r="B16" s="330" t="s">
        <v>35</v>
      </c>
      <c r="C16" s="331"/>
      <c r="D16" s="332">
        <f>+'Dramakan hosqer'!C23</f>
        <v>0</v>
      </c>
      <c r="E16" s="332">
        <f t="shared" si="0"/>
        <v>0</v>
      </c>
      <c r="F16" s="509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5" customFormat="1" ht="17.25" customHeight="1">
      <c r="A17" s="78">
        <v>3</v>
      </c>
      <c r="B17" s="330" t="s">
        <v>10</v>
      </c>
      <c r="C17" s="331">
        <v>10</v>
      </c>
      <c r="D17" s="332">
        <f>+'Dramakan hosqer'!C24</f>
        <v>11</v>
      </c>
      <c r="E17" s="332">
        <f>D17-C17</f>
        <v>1</v>
      </c>
      <c r="F17" s="509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5" customFormat="1" ht="17.25" hidden="1" customHeight="1">
      <c r="A18" s="78">
        <v>11</v>
      </c>
      <c r="B18" s="336"/>
      <c r="C18" s="331"/>
      <c r="D18" s="331">
        <f>+'Dramakan hosqer'!C25</f>
        <v>0</v>
      </c>
      <c r="E18" s="331">
        <f>D18-C18</f>
        <v>0</v>
      </c>
      <c r="F18" s="509"/>
      <c r="G18" s="154"/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75" customFormat="1" ht="17.25" hidden="1" customHeight="1">
      <c r="A19" s="78">
        <v>12</v>
      </c>
      <c r="B19" s="336"/>
      <c r="C19" s="331"/>
      <c r="D19" s="331">
        <f>+'Dramakan hosqer'!C26</f>
        <v>0</v>
      </c>
      <c r="E19" s="331">
        <f>D19-C19</f>
        <v>0</v>
      </c>
      <c r="F19" s="509"/>
      <c r="G19" s="126" t="s">
        <v>205</v>
      </c>
      <c r="H19" s="140"/>
      <c r="I19" s="140"/>
      <c r="J19" s="140"/>
      <c r="K19" s="140"/>
      <c r="L19" s="140"/>
      <c r="M19" s="140"/>
      <c r="N19" s="147"/>
      <c r="O19" s="147"/>
      <c r="P19" s="147"/>
      <c r="Q19" s="147"/>
      <c r="R19" s="147"/>
      <c r="S19" s="147"/>
      <c r="T19" s="147"/>
    </row>
    <row r="20" spans="1:20" s="22" customFormat="1" ht="36" customHeight="1">
      <c r="A20" s="12" t="s">
        <v>36</v>
      </c>
      <c r="B20" s="13" t="s">
        <v>86</v>
      </c>
      <c r="C20" s="341">
        <f>+C21+C64+C77</f>
        <v>74124.2</v>
      </c>
      <c r="D20" s="341">
        <f>+D21+D64+D77</f>
        <v>76303.700000000012</v>
      </c>
      <c r="E20" s="341">
        <f t="shared" si="0"/>
        <v>2179.5000000000146</v>
      </c>
      <c r="F20" s="508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22" customFormat="1" ht="21" customHeight="1">
      <c r="A21" s="15" t="s">
        <v>58</v>
      </c>
      <c r="B21" s="13" t="s">
        <v>61</v>
      </c>
      <c r="C21" s="341">
        <f>SUM(C22,C25:C30,C34:C58,C62:C63)</f>
        <v>74124.2</v>
      </c>
      <c r="D21" s="341">
        <f>SUM(D22,D25:D30,D34:D58,D62:D63)</f>
        <v>75675.700000000012</v>
      </c>
      <c r="E21" s="341">
        <f t="shared" si="0"/>
        <v>1551.5000000000146</v>
      </c>
      <c r="F21" s="508"/>
      <c r="G21" s="152"/>
      <c r="H21" s="137"/>
      <c r="I21" s="137"/>
      <c r="J21" s="137"/>
      <c r="K21" s="137"/>
      <c r="L21" s="137"/>
      <c r="M21" s="137"/>
      <c r="N21" s="145"/>
      <c r="O21" s="145"/>
      <c r="P21" s="145"/>
      <c r="Q21" s="145"/>
      <c r="R21" s="145"/>
      <c r="S21" s="145"/>
      <c r="T21" s="145"/>
    </row>
    <row r="22" spans="1:20" s="536" customFormat="1" ht="18" customHeight="1">
      <c r="A22" s="529">
        <v>1</v>
      </c>
      <c r="B22" s="530" t="s">
        <v>269</v>
      </c>
      <c r="C22" s="531">
        <v>67135.199999999997</v>
      </c>
      <c r="D22" s="528">
        <f>+'Dramakan hosqer'!C29</f>
        <v>67582.2</v>
      </c>
      <c r="E22" s="528">
        <f t="shared" si="0"/>
        <v>447</v>
      </c>
      <c r="F22" s="532"/>
      <c r="G22" s="533"/>
      <c r="H22" s="534"/>
      <c r="I22" s="534"/>
      <c r="J22" s="534"/>
      <c r="K22" s="534"/>
      <c r="L22" s="534"/>
      <c r="M22" s="534"/>
      <c r="N22" s="535"/>
      <c r="O22" s="535"/>
      <c r="P22" s="535"/>
      <c r="Q22" s="535"/>
      <c r="R22" s="535"/>
      <c r="S22" s="535"/>
      <c r="T22" s="535"/>
    </row>
    <row r="23" spans="1:20" ht="17.25" hidden="1" customHeight="1">
      <c r="A23" s="27">
        <v>1.1000000000000001</v>
      </c>
      <c r="B23" s="32" t="s">
        <v>120</v>
      </c>
      <c r="C23" s="310"/>
      <c r="D23" s="345">
        <f>+'Dramakan hosqer'!C30</f>
        <v>0</v>
      </c>
      <c r="E23" s="345">
        <f t="shared" si="0"/>
        <v>0</v>
      </c>
      <c r="F23" s="510"/>
    </row>
    <row r="24" spans="1:20" s="545" customFormat="1" ht="18" hidden="1" customHeight="1">
      <c r="A24" s="537">
        <v>1.1000000000000001</v>
      </c>
      <c r="B24" s="538" t="s">
        <v>13</v>
      </c>
      <c r="C24" s="539"/>
      <c r="D24" s="540">
        <f>+'Dramakan hosqer'!C31</f>
        <v>0</v>
      </c>
      <c r="E24" s="540">
        <f t="shared" si="0"/>
        <v>0</v>
      </c>
      <c r="F24" s="541"/>
      <c r="G24" s="542"/>
      <c r="H24" s="543"/>
      <c r="I24" s="543"/>
      <c r="J24" s="543"/>
      <c r="K24" s="543"/>
      <c r="L24" s="543"/>
      <c r="M24" s="543"/>
      <c r="N24" s="544"/>
      <c r="O24" s="544"/>
      <c r="P24" s="544"/>
      <c r="Q24" s="544"/>
      <c r="R24" s="544"/>
      <c r="S24" s="544"/>
      <c r="T24" s="544"/>
    </row>
    <row r="25" spans="1:20" s="75" customFormat="1" ht="18" customHeight="1">
      <c r="A25" s="78">
        <v>2</v>
      </c>
      <c r="B25" s="333" t="s">
        <v>15</v>
      </c>
      <c r="C25" s="331">
        <v>1987</v>
      </c>
      <c r="D25" s="332">
        <f>+'Dramakan hosqer'!C32</f>
        <v>2072.8000000000002</v>
      </c>
      <c r="E25" s="332">
        <f t="shared" si="0"/>
        <v>85.800000000000182</v>
      </c>
      <c r="F25" s="509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5" customFormat="1" ht="18" customHeight="1">
      <c r="A26" s="78">
        <v>3</v>
      </c>
      <c r="B26" s="333" t="s">
        <v>14</v>
      </c>
      <c r="C26" s="331">
        <v>862.1</v>
      </c>
      <c r="D26" s="332">
        <f>+'Dramakan hosqer'!C33</f>
        <v>1282.5</v>
      </c>
      <c r="E26" s="332">
        <f t="shared" si="0"/>
        <v>420.4</v>
      </c>
      <c r="F26" s="509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5" customFormat="1" ht="18" customHeight="1">
      <c r="A27" s="78">
        <v>4</v>
      </c>
      <c r="B27" s="333" t="s">
        <v>16</v>
      </c>
      <c r="C27" s="331">
        <v>290.89999999999998</v>
      </c>
      <c r="D27" s="332">
        <f>+'Dramakan hosqer'!C34</f>
        <v>329.6</v>
      </c>
      <c r="E27" s="332">
        <f t="shared" si="0"/>
        <v>38.700000000000045</v>
      </c>
      <c r="F27" s="509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5" customFormat="1" ht="18" hidden="1" customHeight="1">
      <c r="A28" s="78">
        <v>5</v>
      </c>
      <c r="B28" s="333" t="s">
        <v>17</v>
      </c>
      <c r="C28" s="331"/>
      <c r="D28" s="332">
        <f>+'Dramakan hosqer'!C35</f>
        <v>0</v>
      </c>
      <c r="E28" s="332">
        <f t="shared" si="0"/>
        <v>0</v>
      </c>
      <c r="F28" s="509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5" customFormat="1" ht="16.5" hidden="1" customHeight="1">
      <c r="A29" s="78">
        <v>6</v>
      </c>
      <c r="B29" s="333" t="s">
        <v>18</v>
      </c>
      <c r="C29" s="331"/>
      <c r="D29" s="332">
        <f>+'Dramakan hosqer'!C36</f>
        <v>0</v>
      </c>
      <c r="E29" s="332">
        <f t="shared" si="0"/>
        <v>0</v>
      </c>
      <c r="F29" s="509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5" customFormat="1" ht="17.25">
      <c r="A30" s="78">
        <v>7</v>
      </c>
      <c r="B30" s="333" t="s">
        <v>19</v>
      </c>
      <c r="C30" s="332">
        <f>SUM(C31:C33)</f>
        <v>215.6</v>
      </c>
      <c r="D30" s="332">
        <f>SUM(D31:D33)</f>
        <v>165.6</v>
      </c>
      <c r="E30" s="332">
        <f t="shared" si="0"/>
        <v>-50</v>
      </c>
      <c r="F30" s="509"/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7">
        <v>7.1</v>
      </c>
      <c r="B31" s="32" t="s">
        <v>20</v>
      </c>
      <c r="C31" s="310">
        <v>57.6</v>
      </c>
      <c r="D31" s="345">
        <f>+'Dramakan hosqer'!C38</f>
        <v>57.6</v>
      </c>
      <c r="E31" s="345">
        <f t="shared" si="0"/>
        <v>0</v>
      </c>
      <c r="F31" s="510"/>
    </row>
    <row r="32" spans="1:20" s="35" customFormat="1" ht="18" customHeight="1">
      <c r="A32" s="27">
        <v>7.2</v>
      </c>
      <c r="B32" s="32" t="s">
        <v>21</v>
      </c>
      <c r="C32" s="310">
        <v>50</v>
      </c>
      <c r="D32" s="345">
        <f>+'Dramakan hosqer'!C39</f>
        <v>0</v>
      </c>
      <c r="E32" s="345">
        <f t="shared" si="0"/>
        <v>-50</v>
      </c>
      <c r="F32" s="510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7">
        <v>7.3</v>
      </c>
      <c r="B33" s="32" t="s">
        <v>22</v>
      </c>
      <c r="C33" s="310">
        <v>108</v>
      </c>
      <c r="D33" s="345">
        <f>+'Dramakan hosqer'!C40</f>
        <v>108</v>
      </c>
      <c r="E33" s="345">
        <f t="shared" si="0"/>
        <v>0</v>
      </c>
      <c r="F33" s="510"/>
      <c r="I33" s="158"/>
    </row>
    <row r="34" spans="1:20" s="75" customFormat="1" ht="18" hidden="1" customHeight="1">
      <c r="A34" s="78">
        <v>8</v>
      </c>
      <c r="B34" s="333" t="s">
        <v>23</v>
      </c>
      <c r="C34" s="331"/>
      <c r="D34" s="332">
        <f>+'Dramakan hosqer'!C41</f>
        <v>0</v>
      </c>
      <c r="E34" s="332">
        <f t="shared" si="0"/>
        <v>0</v>
      </c>
      <c r="F34" s="509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536" customFormat="1" ht="18" customHeight="1">
      <c r="A35" s="529">
        <v>8</v>
      </c>
      <c r="B35" s="546" t="s">
        <v>31</v>
      </c>
      <c r="C35" s="531">
        <v>100</v>
      </c>
      <c r="D35" s="528">
        <f>+'Dramakan hosqer'!C42</f>
        <v>400</v>
      </c>
      <c r="E35" s="528">
        <f t="shared" si="0"/>
        <v>300</v>
      </c>
      <c r="F35" s="532"/>
      <c r="G35" s="547"/>
      <c r="H35" s="534"/>
      <c r="I35" s="534"/>
      <c r="J35" s="534"/>
      <c r="K35" s="534"/>
      <c r="L35" s="534"/>
      <c r="M35" s="534"/>
      <c r="N35" s="535"/>
      <c r="O35" s="535"/>
      <c r="P35" s="535"/>
      <c r="Q35" s="535"/>
      <c r="R35" s="535"/>
      <c r="S35" s="535"/>
      <c r="T35" s="535"/>
    </row>
    <row r="36" spans="1:20" s="536" customFormat="1" ht="18" customHeight="1">
      <c r="A36" s="529">
        <v>9</v>
      </c>
      <c r="B36" s="546" t="s">
        <v>24</v>
      </c>
      <c r="C36" s="531">
        <v>70</v>
      </c>
      <c r="D36" s="528">
        <f>+'Dramakan hosqer'!C43</f>
        <v>105</v>
      </c>
      <c r="E36" s="528">
        <f t="shared" si="0"/>
        <v>35</v>
      </c>
      <c r="F36" s="532"/>
      <c r="G36" s="533"/>
      <c r="H36" s="534"/>
      <c r="I36" s="534"/>
      <c r="J36" s="534"/>
      <c r="K36" s="534"/>
      <c r="L36" s="534"/>
      <c r="M36" s="534"/>
      <c r="N36" s="535"/>
      <c r="O36" s="535"/>
      <c r="P36" s="535"/>
      <c r="Q36" s="535"/>
      <c r="R36" s="535"/>
      <c r="S36" s="535"/>
      <c r="T36" s="535"/>
    </row>
    <row r="37" spans="1:20" s="536" customFormat="1" ht="21" customHeight="1">
      <c r="A37" s="529">
        <v>10</v>
      </c>
      <c r="B37" s="548" t="s">
        <v>77</v>
      </c>
      <c r="C37" s="531">
        <v>76</v>
      </c>
      <c r="D37" s="528">
        <f>+'Dramakan hosqer'!C44</f>
        <v>183.5</v>
      </c>
      <c r="E37" s="528">
        <f t="shared" si="0"/>
        <v>107.5</v>
      </c>
      <c r="F37" s="532"/>
      <c r="G37" s="533"/>
      <c r="H37" s="534"/>
      <c r="I37" s="534"/>
      <c r="J37" s="534"/>
      <c r="K37" s="534"/>
      <c r="L37" s="534"/>
      <c r="M37" s="534"/>
      <c r="N37" s="535"/>
      <c r="O37" s="535"/>
      <c r="P37" s="535"/>
      <c r="Q37" s="535"/>
      <c r="R37" s="535"/>
      <c r="S37" s="535"/>
      <c r="T37" s="535"/>
    </row>
    <row r="38" spans="1:20" s="75" customFormat="1" ht="18" hidden="1" customHeight="1">
      <c r="A38" s="78">
        <v>11</v>
      </c>
      <c r="B38" s="333" t="s">
        <v>50</v>
      </c>
      <c r="C38" s="331"/>
      <c r="D38" s="332">
        <f>+'Dramakan hosqer'!C45</f>
        <v>0</v>
      </c>
      <c r="E38" s="332">
        <f t="shared" si="0"/>
        <v>0</v>
      </c>
      <c r="F38" s="509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5" customFormat="1" ht="18" customHeight="1">
      <c r="A39" s="78">
        <v>11</v>
      </c>
      <c r="B39" s="333" t="s">
        <v>121</v>
      </c>
      <c r="C39" s="331">
        <v>250</v>
      </c>
      <c r="D39" s="332">
        <f>+'Dramakan hosqer'!C46</f>
        <v>125</v>
      </c>
      <c r="E39" s="332">
        <f t="shared" si="0"/>
        <v>-125</v>
      </c>
      <c r="F39" s="509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5" customFormat="1" ht="18" hidden="1" customHeight="1">
      <c r="A40" s="78">
        <v>13</v>
      </c>
      <c r="B40" s="333" t="s">
        <v>122</v>
      </c>
      <c r="C40" s="331"/>
      <c r="D40" s="332">
        <f>+'Dramakan hosqer'!C47</f>
        <v>0</v>
      </c>
      <c r="E40" s="332">
        <f t="shared" si="0"/>
        <v>0</v>
      </c>
      <c r="F40" s="509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5" customFormat="1" ht="18" customHeight="1">
      <c r="A41" s="78">
        <v>12</v>
      </c>
      <c r="B41" s="333" t="s">
        <v>25</v>
      </c>
      <c r="C41" s="331">
        <v>300</v>
      </c>
      <c r="D41" s="332">
        <f>+'Dramakan hosqer'!C48</f>
        <v>0</v>
      </c>
      <c r="E41" s="332">
        <f t="shared" si="0"/>
        <v>-300</v>
      </c>
      <c r="F41" s="509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5" customFormat="1" ht="18" customHeight="1">
      <c r="A42" s="78">
        <v>13</v>
      </c>
      <c r="B42" s="333" t="s">
        <v>26</v>
      </c>
      <c r="C42" s="331">
        <v>47.4</v>
      </c>
      <c r="D42" s="332">
        <f>+'Dramakan hosqer'!C49</f>
        <v>47.5</v>
      </c>
      <c r="E42" s="332">
        <f t="shared" si="0"/>
        <v>0.10000000000000142</v>
      </c>
      <c r="F42" s="509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5" customFormat="1" ht="18" customHeight="1">
      <c r="A43" s="78">
        <v>14</v>
      </c>
      <c r="B43" s="333" t="s">
        <v>69</v>
      </c>
      <c r="C43" s="331">
        <v>48</v>
      </c>
      <c r="D43" s="332">
        <f>+'Dramakan hosqer'!C50</f>
        <v>48</v>
      </c>
      <c r="E43" s="332">
        <f t="shared" si="0"/>
        <v>0</v>
      </c>
      <c r="F43" s="509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5" customFormat="1" ht="18" hidden="1" customHeight="1">
      <c r="A44" s="78">
        <v>18</v>
      </c>
      <c r="B44" s="349" t="s">
        <v>56</v>
      </c>
      <c r="C44" s="331"/>
      <c r="D44" s="332">
        <f>+'Dramakan hosqer'!C51</f>
        <v>0</v>
      </c>
      <c r="E44" s="332">
        <f t="shared" si="0"/>
        <v>0</v>
      </c>
      <c r="F44" s="509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5" customFormat="1" ht="18" hidden="1" customHeight="1">
      <c r="A45" s="78">
        <v>19</v>
      </c>
      <c r="B45" s="349" t="s">
        <v>47</v>
      </c>
      <c r="C45" s="331"/>
      <c r="D45" s="332">
        <f>+'Dramakan hosqer'!C52</f>
        <v>0</v>
      </c>
      <c r="E45" s="332">
        <f t="shared" si="0"/>
        <v>0</v>
      </c>
      <c r="F45" s="509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5" customFormat="1" ht="38.25" customHeight="1">
      <c r="A46" s="78">
        <v>15</v>
      </c>
      <c r="B46" s="349" t="s">
        <v>78</v>
      </c>
      <c r="C46" s="331">
        <v>24</v>
      </c>
      <c r="D46" s="332">
        <f>+'Dramakan hosqer'!C53</f>
        <v>0</v>
      </c>
      <c r="E46" s="332">
        <f t="shared" si="0"/>
        <v>-24</v>
      </c>
      <c r="F46" s="509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5" customFormat="1" ht="36.75" customHeight="1">
      <c r="A47" s="78">
        <v>16</v>
      </c>
      <c r="B47" s="349" t="s">
        <v>79</v>
      </c>
      <c r="C47" s="331">
        <v>95</v>
      </c>
      <c r="D47" s="332">
        <f>+'Dramakan hosqer'!C54</f>
        <v>95</v>
      </c>
      <c r="E47" s="332">
        <f t="shared" si="0"/>
        <v>0</v>
      </c>
      <c r="F47" s="509"/>
      <c r="G47" s="54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5" customFormat="1" ht="18" customHeight="1">
      <c r="A48" s="78">
        <v>17</v>
      </c>
      <c r="B48" s="333" t="s">
        <v>48</v>
      </c>
      <c r="C48" s="331">
        <v>3</v>
      </c>
      <c r="D48" s="332">
        <f>+'Dramakan hosqer'!C55</f>
        <v>0</v>
      </c>
      <c r="E48" s="332">
        <f t="shared" si="0"/>
        <v>-3</v>
      </c>
      <c r="F48" s="509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5" customFormat="1" ht="18" hidden="1" customHeight="1">
      <c r="A49" s="78">
        <v>23</v>
      </c>
      <c r="B49" s="333" t="s">
        <v>123</v>
      </c>
      <c r="C49" s="331"/>
      <c r="D49" s="332">
        <f>+'Dramakan hosqer'!C56</f>
        <v>0</v>
      </c>
      <c r="E49" s="332">
        <f t="shared" si="0"/>
        <v>0</v>
      </c>
      <c r="F49" s="509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5" customFormat="1" ht="18" hidden="1" customHeight="1">
      <c r="A50" s="78">
        <v>24</v>
      </c>
      <c r="B50" s="333" t="s">
        <v>49</v>
      </c>
      <c r="C50" s="331"/>
      <c r="D50" s="332">
        <f>+'Dramakan hosqer'!C57</f>
        <v>0</v>
      </c>
      <c r="E50" s="332">
        <f t="shared" si="0"/>
        <v>0</v>
      </c>
      <c r="F50" s="509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5" customFormat="1" ht="18" hidden="1" customHeight="1">
      <c r="A51" s="78">
        <v>25</v>
      </c>
      <c r="B51" s="333" t="s">
        <v>66</v>
      </c>
      <c r="C51" s="331"/>
      <c r="D51" s="332">
        <f>+'Dramakan hosqer'!C58</f>
        <v>20</v>
      </c>
      <c r="E51" s="332">
        <f t="shared" si="0"/>
        <v>20</v>
      </c>
      <c r="F51" s="509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5" customFormat="1" ht="18" hidden="1" customHeight="1">
      <c r="A52" s="78">
        <v>26</v>
      </c>
      <c r="B52" s="351" t="s">
        <v>200</v>
      </c>
      <c r="C52" s="331"/>
      <c r="D52" s="332">
        <f>+'Dramakan hosqer'!C59</f>
        <v>0</v>
      </c>
      <c r="E52" s="332">
        <f t="shared" ref="E52:E53" si="1">D52-C52</f>
        <v>0</v>
      </c>
      <c r="F52" s="509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536" customFormat="1" ht="18" customHeight="1">
      <c r="A53" s="529">
        <v>18</v>
      </c>
      <c r="B53" s="549" t="s">
        <v>201</v>
      </c>
      <c r="C53" s="531">
        <v>0</v>
      </c>
      <c r="D53" s="528">
        <f>+'Dramakan hosqer'!C60</f>
        <v>720</v>
      </c>
      <c r="E53" s="528">
        <f t="shared" si="1"/>
        <v>720</v>
      </c>
      <c r="F53" s="532"/>
      <c r="G53" s="533"/>
      <c r="H53" s="534"/>
      <c r="I53" s="534"/>
      <c r="J53" s="534"/>
      <c r="K53" s="534"/>
      <c r="L53" s="534"/>
      <c r="M53" s="534"/>
      <c r="N53" s="535"/>
      <c r="O53" s="535"/>
      <c r="P53" s="535"/>
      <c r="Q53" s="535"/>
      <c r="R53" s="535"/>
      <c r="S53" s="535"/>
      <c r="T53" s="535"/>
    </row>
    <row r="54" spans="1:20" s="75" customFormat="1" ht="18" hidden="1" customHeight="1">
      <c r="A54" s="78">
        <v>21</v>
      </c>
      <c r="B54" s="333" t="s">
        <v>80</v>
      </c>
      <c r="C54" s="331"/>
      <c r="D54" s="332">
        <f>+'Dramakan hosqer'!C61</f>
        <v>0</v>
      </c>
      <c r="E54" s="332">
        <f t="shared" si="0"/>
        <v>0</v>
      </c>
      <c r="F54" s="509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5" customFormat="1" ht="18" hidden="1" customHeight="1">
      <c r="A55" s="78">
        <v>22</v>
      </c>
      <c r="B55" s="333" t="s">
        <v>136</v>
      </c>
      <c r="C55" s="331"/>
      <c r="D55" s="332">
        <f>+'Dramakan hosqer'!C62</f>
        <v>0</v>
      </c>
      <c r="E55" s="332">
        <f t="shared" si="0"/>
        <v>0</v>
      </c>
      <c r="F55" s="509"/>
      <c r="G55" s="154"/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536" customFormat="1" ht="18" customHeight="1">
      <c r="A56" s="529">
        <v>19</v>
      </c>
      <c r="B56" s="550" t="str">
        <f>+'Dramakan hosqer'!B63</f>
        <v>Ախտահանիչների գծով</v>
      </c>
      <c r="C56" s="531">
        <v>93</v>
      </c>
      <c r="D56" s="531">
        <f>+'Dramakan hosqer'!C63</f>
        <v>458.7</v>
      </c>
      <c r="E56" s="531">
        <f>D56-C56</f>
        <v>365.7</v>
      </c>
      <c r="F56" s="532"/>
      <c r="G56" s="533"/>
      <c r="H56" s="534"/>
      <c r="I56" s="534"/>
      <c r="J56" s="534"/>
      <c r="K56" s="534"/>
      <c r="L56" s="534"/>
      <c r="M56" s="534"/>
      <c r="N56" s="535"/>
      <c r="O56" s="535"/>
      <c r="P56" s="535"/>
      <c r="Q56" s="535"/>
      <c r="R56" s="535"/>
      <c r="S56" s="535"/>
      <c r="T56" s="535"/>
    </row>
    <row r="57" spans="1:20" s="536" customFormat="1" ht="18" customHeight="1">
      <c r="A57" s="529">
        <v>20</v>
      </c>
      <c r="B57" s="550" t="str">
        <f>+'Dramakan hosqer'!B64</f>
        <v>Տպագրության գծով</v>
      </c>
      <c r="C57" s="531">
        <v>0</v>
      </c>
      <c r="D57" s="531">
        <f>+'Dramakan hosqer'!C64</f>
        <v>24</v>
      </c>
      <c r="E57" s="531">
        <f>D57-C57</f>
        <v>24</v>
      </c>
      <c r="F57" s="532"/>
      <c r="G57" s="551" t="s">
        <v>204</v>
      </c>
      <c r="H57" s="534"/>
      <c r="I57" s="534"/>
      <c r="J57" s="534"/>
      <c r="K57" s="534"/>
      <c r="L57" s="534"/>
      <c r="M57" s="534"/>
      <c r="N57" s="535"/>
      <c r="O57" s="535"/>
      <c r="P57" s="535"/>
      <c r="Q57" s="535"/>
      <c r="R57" s="535"/>
      <c r="S57" s="535"/>
      <c r="T57" s="535"/>
    </row>
    <row r="58" spans="1:20" s="75" customFormat="1" ht="36.75" hidden="1" customHeight="1">
      <c r="A58" s="78">
        <v>32</v>
      </c>
      <c r="B58" s="339" t="s">
        <v>37</v>
      </c>
      <c r="C58" s="332">
        <f>SUM(C59:C61)</f>
        <v>0</v>
      </c>
      <c r="D58" s="332">
        <f>SUM(D59:D61)</f>
        <v>0</v>
      </c>
      <c r="E58" s="331">
        <f>D58-C58</f>
        <v>0</v>
      </c>
      <c r="F58" s="509"/>
      <c r="G58" s="154"/>
      <c r="H58" s="140"/>
      <c r="I58" s="140"/>
      <c r="J58" s="140"/>
      <c r="K58" s="140"/>
      <c r="L58" s="140"/>
      <c r="M58" s="140"/>
      <c r="N58" s="147"/>
      <c r="O58" s="147"/>
      <c r="P58" s="147"/>
      <c r="Q58" s="147"/>
      <c r="R58" s="147"/>
      <c r="S58" s="147"/>
      <c r="T58" s="147"/>
    </row>
    <row r="59" spans="1:20" s="191" customFormat="1" ht="18" hidden="1" customHeight="1">
      <c r="A59" s="14">
        <v>32.1</v>
      </c>
      <c r="B59" s="204" t="s">
        <v>38</v>
      </c>
      <c r="C59" s="310"/>
      <c r="D59" s="345">
        <f>+'Dramakan hosqer'!C66</f>
        <v>0</v>
      </c>
      <c r="E59" s="310">
        <f>D59-C59</f>
        <v>0</v>
      </c>
      <c r="F59" s="510"/>
      <c r="G59" s="205"/>
      <c r="H59" s="206"/>
      <c r="I59" s="206"/>
      <c r="J59" s="206"/>
      <c r="K59" s="206"/>
      <c r="L59" s="206"/>
      <c r="M59" s="206"/>
      <c r="N59" s="207"/>
      <c r="O59" s="207"/>
      <c r="P59" s="207"/>
      <c r="Q59" s="207"/>
      <c r="R59" s="207"/>
      <c r="S59" s="207"/>
      <c r="T59" s="207"/>
    </row>
    <row r="60" spans="1:20" s="191" customFormat="1" ht="18.75" hidden="1" customHeight="1">
      <c r="A60" s="14">
        <v>32.200000000000003</v>
      </c>
      <c r="B60" s="204" t="s">
        <v>51</v>
      </c>
      <c r="C60" s="310"/>
      <c r="D60" s="345">
        <f>+'Dramakan hosqer'!C67</f>
        <v>0</v>
      </c>
      <c r="E60" s="345">
        <f t="shared" si="0"/>
        <v>0</v>
      </c>
      <c r="F60" s="510"/>
      <c r="G60" s="208"/>
      <c r="H60" s="206"/>
      <c r="I60" s="206"/>
      <c r="J60" s="206"/>
      <c r="K60" s="206"/>
      <c r="L60" s="206"/>
      <c r="M60" s="206"/>
      <c r="N60" s="207"/>
      <c r="O60" s="207"/>
      <c r="P60" s="207"/>
      <c r="Q60" s="207"/>
      <c r="R60" s="207"/>
      <c r="S60" s="207"/>
      <c r="T60" s="207"/>
    </row>
    <row r="61" spans="1:20" s="191" customFormat="1" ht="18" hidden="1" customHeight="1">
      <c r="A61" s="14">
        <v>32.299999999999997</v>
      </c>
      <c r="B61" s="209" t="s">
        <v>87</v>
      </c>
      <c r="C61" s="310"/>
      <c r="D61" s="345">
        <f>+'Dramakan hosqer'!C68</f>
        <v>0</v>
      </c>
      <c r="E61" s="345">
        <f t="shared" si="0"/>
        <v>0</v>
      </c>
      <c r="F61" s="510"/>
      <c r="G61" s="208"/>
      <c r="H61" s="206"/>
      <c r="I61" s="206"/>
      <c r="J61" s="206"/>
      <c r="K61" s="206"/>
      <c r="L61" s="206"/>
      <c r="M61" s="206"/>
      <c r="N61" s="207"/>
      <c r="O61" s="207"/>
      <c r="P61" s="207"/>
      <c r="Q61" s="207"/>
      <c r="R61" s="207"/>
      <c r="S61" s="207"/>
      <c r="T61" s="207"/>
    </row>
    <row r="62" spans="1:20" s="75" customFormat="1" ht="18" customHeight="1">
      <c r="A62" s="89">
        <v>21</v>
      </c>
      <c r="B62" s="339" t="s">
        <v>39</v>
      </c>
      <c r="C62" s="331">
        <v>2527</v>
      </c>
      <c r="D62" s="332">
        <f>+'Dramakan hosqer'!C69</f>
        <v>2016.3000000000002</v>
      </c>
      <c r="E62" s="332">
        <f t="shared" si="0"/>
        <v>-510.69999999999982</v>
      </c>
      <c r="F62" s="509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5" customFormat="1" ht="18" hidden="1" customHeight="1">
      <c r="A63" s="89">
        <v>26</v>
      </c>
      <c r="B63" s="340" t="s">
        <v>88</v>
      </c>
      <c r="C63" s="331"/>
      <c r="D63" s="332">
        <f>+'Dramakan hosqer'!C70</f>
        <v>0</v>
      </c>
      <c r="E63" s="332">
        <f t="shared" si="0"/>
        <v>0</v>
      </c>
      <c r="F63" s="509" t="s">
        <v>263</v>
      </c>
      <c r="G63" s="133" t="s">
        <v>221</v>
      </c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5" customFormat="1" ht="21.75" customHeight="1">
      <c r="A64" s="203" t="s">
        <v>59</v>
      </c>
      <c r="B64" s="13" t="s">
        <v>62</v>
      </c>
      <c r="C64" s="341">
        <f>+C65+C73</f>
        <v>0</v>
      </c>
      <c r="D64" s="341">
        <f>+D65+D73</f>
        <v>80</v>
      </c>
      <c r="E64" s="341">
        <f t="shared" si="0"/>
        <v>80</v>
      </c>
      <c r="F64" s="508"/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5" customFormat="1" ht="24" customHeight="1">
      <c r="A65" s="89">
        <v>1</v>
      </c>
      <c r="B65" s="342" t="s">
        <v>92</v>
      </c>
      <c r="C65" s="332">
        <f>SUM(C66:C72)</f>
        <v>0</v>
      </c>
      <c r="D65" s="332">
        <f>SUM(D66:D72)</f>
        <v>80</v>
      </c>
      <c r="E65" s="332">
        <f t="shared" si="0"/>
        <v>80</v>
      </c>
      <c r="F65" s="509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5" customFormat="1" ht="18" hidden="1" customHeight="1">
      <c r="A66" s="89">
        <v>1.1000000000000001</v>
      </c>
      <c r="B66" s="343" t="s">
        <v>89</v>
      </c>
      <c r="C66" s="331"/>
      <c r="D66" s="332">
        <f>+'Dramakan hosqer'!C73</f>
        <v>0</v>
      </c>
      <c r="E66" s="332">
        <f t="shared" ref="E66:E80" si="2">D66-C66</f>
        <v>0</v>
      </c>
      <c r="F66" s="509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5" customFormat="1" ht="17.25" hidden="1" customHeight="1">
      <c r="A67" s="89">
        <v>1.2</v>
      </c>
      <c r="B67" s="343" t="s">
        <v>90</v>
      </c>
      <c r="C67" s="331"/>
      <c r="D67" s="332">
        <f>+'Dramakan hosqer'!C74</f>
        <v>0</v>
      </c>
      <c r="E67" s="332">
        <f>D67-C67</f>
        <v>0</v>
      </c>
      <c r="F67" s="509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536" customFormat="1" ht="18" hidden="1" customHeight="1">
      <c r="A68" s="552">
        <v>1.1000000000000001</v>
      </c>
      <c r="B68" s="553" t="s">
        <v>91</v>
      </c>
      <c r="C68" s="531"/>
      <c r="D68" s="528">
        <f>+'Dramakan hosqer'!C75</f>
        <v>0</v>
      </c>
      <c r="E68" s="528">
        <f t="shared" si="2"/>
        <v>0</v>
      </c>
      <c r="F68" s="532" t="s">
        <v>265</v>
      </c>
      <c r="G68" s="533"/>
      <c r="H68" s="534"/>
      <c r="I68" s="534"/>
      <c r="J68" s="534"/>
      <c r="K68" s="534"/>
      <c r="L68" s="534"/>
      <c r="M68" s="534"/>
      <c r="N68" s="535"/>
      <c r="O68" s="535"/>
      <c r="P68" s="535"/>
      <c r="Q68" s="535"/>
      <c r="R68" s="535"/>
      <c r="S68" s="535"/>
      <c r="T68" s="535"/>
    </row>
    <row r="69" spans="1:20" s="536" customFormat="1" ht="18" hidden="1" customHeight="1">
      <c r="A69" s="552">
        <v>1.4</v>
      </c>
      <c r="B69" s="553" t="s">
        <v>202</v>
      </c>
      <c r="C69" s="531"/>
      <c r="D69" s="528">
        <f>+'Dramakan hosqer'!C76</f>
        <v>0</v>
      </c>
      <c r="E69" s="528">
        <f t="shared" ref="E69" si="3">D69-C69</f>
        <v>0</v>
      </c>
      <c r="F69" s="532"/>
      <c r="G69" s="533"/>
      <c r="H69" s="534"/>
      <c r="I69" s="534"/>
      <c r="J69" s="534"/>
      <c r="K69" s="534"/>
      <c r="L69" s="534"/>
      <c r="M69" s="534"/>
      <c r="N69" s="535"/>
      <c r="O69" s="535"/>
      <c r="P69" s="535"/>
      <c r="Q69" s="535"/>
      <c r="R69" s="535"/>
      <c r="S69" s="535"/>
      <c r="T69" s="535"/>
    </row>
    <row r="70" spans="1:20" s="536" customFormat="1" ht="18" hidden="1" customHeight="1">
      <c r="A70" s="552">
        <v>1.5</v>
      </c>
      <c r="B70" s="553" t="s">
        <v>67</v>
      </c>
      <c r="C70" s="531"/>
      <c r="D70" s="528">
        <f>+'Dramakan hosqer'!C77</f>
        <v>0</v>
      </c>
      <c r="E70" s="528">
        <f t="shared" si="2"/>
        <v>0</v>
      </c>
      <c r="F70" s="532"/>
      <c r="G70" s="533"/>
      <c r="H70" s="534"/>
      <c r="I70" s="534"/>
      <c r="J70" s="534"/>
      <c r="K70" s="534"/>
      <c r="L70" s="534"/>
      <c r="M70" s="534"/>
      <c r="N70" s="535"/>
      <c r="O70" s="535"/>
      <c r="P70" s="535"/>
      <c r="Q70" s="535"/>
      <c r="R70" s="535"/>
      <c r="S70" s="535"/>
      <c r="T70" s="535"/>
    </row>
    <row r="71" spans="1:20" s="536" customFormat="1" ht="18" hidden="1" customHeight="1">
      <c r="A71" s="552">
        <v>1.6</v>
      </c>
      <c r="B71" s="554" t="s">
        <v>68</v>
      </c>
      <c r="C71" s="531"/>
      <c r="D71" s="531">
        <f>+'Dramakan hosqer'!C78</f>
        <v>0</v>
      </c>
      <c r="E71" s="531">
        <f>D71-C71</f>
        <v>0</v>
      </c>
      <c r="F71" s="532"/>
      <c r="G71" s="533"/>
      <c r="H71" s="534"/>
      <c r="I71" s="534"/>
      <c r="J71" s="534"/>
      <c r="K71" s="534"/>
      <c r="L71" s="534"/>
      <c r="M71" s="534"/>
      <c r="N71" s="535"/>
      <c r="O71" s="535"/>
      <c r="P71" s="535"/>
      <c r="Q71" s="535"/>
      <c r="R71" s="535"/>
      <c r="S71" s="535"/>
      <c r="T71" s="535"/>
    </row>
    <row r="72" spans="1:20" s="556" customFormat="1" ht="18" customHeight="1">
      <c r="A72" s="552">
        <v>1.1000000000000001</v>
      </c>
      <c r="B72" s="554" t="str">
        <f>+'Dramakan hosqer'!B79</f>
        <v>Կրակմարիչներ</v>
      </c>
      <c r="C72" s="531"/>
      <c r="D72" s="531">
        <f>+'Dramakan hosqer'!C79</f>
        <v>80</v>
      </c>
      <c r="E72" s="531">
        <f t="shared" ref="E72" si="4">D72-C72</f>
        <v>80</v>
      </c>
      <c r="F72" s="532"/>
      <c r="G72" s="555" t="s">
        <v>203</v>
      </c>
      <c r="H72" s="534"/>
      <c r="I72" s="534"/>
      <c r="J72" s="534"/>
      <c r="K72" s="534"/>
      <c r="L72" s="534"/>
      <c r="M72" s="534"/>
      <c r="N72" s="535"/>
      <c r="O72" s="535"/>
      <c r="P72" s="535"/>
      <c r="Q72" s="535"/>
      <c r="R72" s="535"/>
      <c r="S72" s="535"/>
      <c r="T72" s="535"/>
    </row>
    <row r="73" spans="1:20" s="90" customFormat="1" ht="51.75" hidden="1">
      <c r="A73" s="89">
        <v>2</v>
      </c>
      <c r="B73" s="343" t="s">
        <v>93</v>
      </c>
      <c r="C73" s="332">
        <f>SUM(C74:C76)</f>
        <v>0</v>
      </c>
      <c r="D73" s="332">
        <f>SUM(D74:D76)</f>
        <v>0</v>
      </c>
      <c r="E73" s="331">
        <f>D73-C73</f>
        <v>0</v>
      </c>
      <c r="F73" s="509"/>
      <c r="G73" s="126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116" customFormat="1" ht="18.75" hidden="1" customHeight="1">
      <c r="A74" s="89">
        <v>2.1</v>
      </c>
      <c r="B74" s="342" t="s">
        <v>64</v>
      </c>
      <c r="C74" s="331"/>
      <c r="D74" s="332">
        <f>+'Dramakan hosqer'!C81</f>
        <v>0</v>
      </c>
      <c r="E74" s="332">
        <f t="shared" si="2"/>
        <v>0</v>
      </c>
      <c r="F74" s="509"/>
      <c r="G74" s="216"/>
      <c r="H74" s="131"/>
      <c r="I74" s="123"/>
      <c r="J74" s="123"/>
      <c r="K74" s="123"/>
      <c r="L74" s="123"/>
      <c r="M74" s="123"/>
      <c r="N74" s="123"/>
      <c r="O74" s="115"/>
      <c r="P74" s="115"/>
      <c r="Q74" s="115"/>
    </row>
    <row r="75" spans="1:20" s="75" customFormat="1" ht="19.5" hidden="1" customHeight="1">
      <c r="A75" s="89">
        <v>2.2000000000000002</v>
      </c>
      <c r="B75" s="342" t="s">
        <v>63</v>
      </c>
      <c r="C75" s="331"/>
      <c r="D75" s="332">
        <f>+'Dramakan hosqer'!C82</f>
        <v>0</v>
      </c>
      <c r="E75" s="332">
        <f t="shared" si="2"/>
        <v>0</v>
      </c>
      <c r="F75" s="509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75" customFormat="1" ht="18" hidden="1" customHeight="1">
      <c r="A76" s="89">
        <v>2.2999999999999998</v>
      </c>
      <c r="B76" s="342" t="s">
        <v>52</v>
      </c>
      <c r="C76" s="331"/>
      <c r="D76" s="332">
        <f>+'Dramakan hosqer'!C83</f>
        <v>0</v>
      </c>
      <c r="E76" s="332">
        <f t="shared" si="2"/>
        <v>0</v>
      </c>
      <c r="F76" s="509"/>
      <c r="G76" s="154"/>
      <c r="H76" s="140"/>
      <c r="I76" s="140"/>
      <c r="J76" s="140"/>
      <c r="K76" s="140"/>
      <c r="L76" s="140"/>
      <c r="M76" s="140"/>
      <c r="N76" s="147"/>
      <c r="O76" s="147"/>
      <c r="P76" s="147"/>
      <c r="Q76" s="147"/>
      <c r="R76" s="147"/>
      <c r="S76" s="147"/>
      <c r="T76" s="147"/>
    </row>
    <row r="77" spans="1:20" s="75" customFormat="1" ht="38.25" customHeight="1">
      <c r="A77" s="203" t="s">
        <v>60</v>
      </c>
      <c r="B77" s="13" t="s">
        <v>133</v>
      </c>
      <c r="C77" s="341">
        <f>SUM(C78:C79)</f>
        <v>0</v>
      </c>
      <c r="D77" s="341">
        <f>SUM(D78:D79)</f>
        <v>548</v>
      </c>
      <c r="E77" s="341">
        <f t="shared" si="2"/>
        <v>548</v>
      </c>
      <c r="F77" s="508"/>
      <c r="G77" s="154"/>
      <c r="H77" s="140"/>
      <c r="I77" s="140"/>
      <c r="J77" s="140"/>
      <c r="K77" s="140"/>
      <c r="L77" s="140"/>
      <c r="M77" s="140"/>
      <c r="N77" s="147"/>
      <c r="O77" s="147"/>
      <c r="P77" s="147"/>
      <c r="Q77" s="147"/>
      <c r="R77" s="147"/>
      <c r="S77" s="147"/>
      <c r="T77" s="147"/>
    </row>
    <row r="78" spans="1:20" s="536" customFormat="1" ht="18" customHeight="1">
      <c r="A78" s="552">
        <v>1</v>
      </c>
      <c r="B78" s="530" t="str">
        <f>+'Dramakan hosqer'!B85</f>
        <v>Պարգևատրման գծով</v>
      </c>
      <c r="C78" s="531"/>
      <c r="D78" s="531">
        <f>+'Dramakan hosqer'!C85</f>
        <v>120</v>
      </c>
      <c r="E78" s="531">
        <f>D78-C78</f>
        <v>120</v>
      </c>
      <c r="F78" s="532"/>
      <c r="G78" s="533"/>
      <c r="H78" s="534"/>
      <c r="I78" s="534"/>
      <c r="J78" s="534"/>
      <c r="K78" s="534"/>
      <c r="L78" s="534"/>
      <c r="M78" s="534"/>
      <c r="N78" s="535"/>
      <c r="O78" s="535"/>
      <c r="P78" s="535"/>
      <c r="Q78" s="535"/>
      <c r="R78" s="535"/>
      <c r="S78" s="535"/>
      <c r="T78" s="535"/>
    </row>
    <row r="79" spans="1:20" s="536" customFormat="1" ht="18" customHeight="1">
      <c r="A79" s="552">
        <v>2</v>
      </c>
      <c r="B79" s="530" t="str">
        <f>+'Dramakan hosqer'!B86</f>
        <v>Աշխատավարձի գծով</v>
      </c>
      <c r="C79" s="531"/>
      <c r="D79" s="531">
        <f>+'Dramakan hosqer'!C86</f>
        <v>428</v>
      </c>
      <c r="E79" s="531">
        <f>D79-C79</f>
        <v>428</v>
      </c>
      <c r="F79" s="532"/>
      <c r="G79" s="533"/>
      <c r="H79" s="534"/>
      <c r="I79" s="534"/>
      <c r="J79" s="534"/>
      <c r="K79" s="534"/>
      <c r="L79" s="534"/>
      <c r="M79" s="534"/>
      <c r="N79" s="535"/>
      <c r="O79" s="535"/>
      <c r="P79" s="535"/>
      <c r="Q79" s="535"/>
      <c r="R79" s="535"/>
      <c r="S79" s="535"/>
      <c r="T79" s="535"/>
    </row>
    <row r="80" spans="1:20" s="43" customFormat="1" ht="43.5" customHeight="1">
      <c r="A80" s="12" t="s">
        <v>40</v>
      </c>
      <c r="B80" s="13" t="s">
        <v>41</v>
      </c>
      <c r="C80" s="341">
        <f>C6+C7-C20</f>
        <v>1084.8000000000029</v>
      </c>
      <c r="D80" s="341">
        <f>D6+D7-D20</f>
        <v>0</v>
      </c>
      <c r="E80" s="341">
        <f t="shared" si="2"/>
        <v>-1084.8000000000029</v>
      </c>
      <c r="F80" s="508"/>
      <c r="G80" s="157"/>
      <c r="H80" s="143"/>
      <c r="I80" s="143"/>
      <c r="J80" s="143"/>
      <c r="K80" s="143"/>
      <c r="L80" s="143"/>
      <c r="M80" s="143"/>
      <c r="N80" s="149"/>
      <c r="O80" s="149"/>
      <c r="P80" s="149"/>
      <c r="Q80" s="149"/>
      <c r="R80" s="149"/>
      <c r="S80" s="149"/>
      <c r="T80" s="149"/>
    </row>
    <row r="81" spans="1:20" s="22" customFormat="1" ht="39" customHeight="1">
      <c r="A81" s="39"/>
      <c r="B81" s="20"/>
      <c r="C81" s="39"/>
      <c r="D81" s="39"/>
      <c r="E81" s="39"/>
      <c r="F81" s="511"/>
      <c r="G81" s="152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2" customFormat="1" ht="25.5" customHeight="1">
      <c r="B82" s="18" t="s">
        <v>2</v>
      </c>
      <c r="C82" s="20"/>
      <c r="D82" s="570" t="e">
        <f>+'Ekamut-caxs'!#REF!</f>
        <v>#REF!</v>
      </c>
      <c r="E82" s="567"/>
      <c r="F82" s="512"/>
      <c r="G82" s="152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ht="13.5" customHeight="1">
      <c r="A83" s="22"/>
      <c r="B83" s="22" t="s">
        <v>4</v>
      </c>
      <c r="C83" s="22"/>
      <c r="D83" s="569" t="s">
        <v>97</v>
      </c>
      <c r="E83" s="569"/>
      <c r="F83" s="513"/>
    </row>
    <row r="84" spans="1:20" s="19" customFormat="1" ht="22.5" customHeight="1">
      <c r="A84" s="20"/>
      <c r="B84" s="43" t="s">
        <v>6</v>
      </c>
      <c r="C84" s="20"/>
      <c r="D84" s="567" t="e">
        <f>+'Ekamut-caxs'!#REF!</f>
        <v>#REF!</v>
      </c>
      <c r="E84" s="567"/>
      <c r="F84" s="512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19" customFormat="1" ht="12" customHeight="1">
      <c r="A85" s="20"/>
      <c r="B85" s="20"/>
      <c r="C85" s="20"/>
      <c r="D85" s="569" t="s">
        <v>97</v>
      </c>
      <c r="E85" s="569"/>
      <c r="F85" s="513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19" customFormat="1">
      <c r="A86" s="20"/>
      <c r="B86" s="192" t="s">
        <v>1</v>
      </c>
      <c r="C86" s="20"/>
      <c r="D86" s="20"/>
      <c r="E86" s="20"/>
      <c r="F86" s="514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19" customFormat="1">
      <c r="F87" s="23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19" customFormat="1">
      <c r="F88" s="23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19" customFormat="1">
      <c r="F89" s="23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19" customFormat="1">
      <c r="F90" s="23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19" customFormat="1">
      <c r="F91" s="23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19" customFormat="1">
      <c r="F92" s="23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19" customFormat="1">
      <c r="F93" s="23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19" customFormat="1">
      <c r="F94" s="23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19" customFormat="1">
      <c r="F95" s="23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19" customFormat="1">
      <c r="F96" s="23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19" customFormat="1">
      <c r="F97" s="23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19" customFormat="1">
      <c r="F98" s="23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19" customFormat="1">
      <c r="F99" s="23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19" customFormat="1">
      <c r="F100" s="23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19" customFormat="1">
      <c r="F101" s="23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19" customFormat="1">
      <c r="F102" s="23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19" customFormat="1">
      <c r="F103" s="23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19" customFormat="1">
      <c r="F104" s="23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19" customFormat="1">
      <c r="F105" s="23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19" customFormat="1">
      <c r="F106" s="23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19" customFormat="1">
      <c r="F107" s="23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19" customFormat="1">
      <c r="F108" s="23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19" customFormat="1">
      <c r="F109" s="23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19" customFormat="1">
      <c r="F110" s="23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19" customFormat="1">
      <c r="F111" s="23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19" customFormat="1">
      <c r="F112" s="23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19" customFormat="1">
      <c r="F113" s="23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19" customFormat="1">
      <c r="F114" s="23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  <row r="115" spans="6:20" s="19" customFormat="1">
      <c r="F115" s="23"/>
      <c r="G115" s="150"/>
      <c r="H115" s="136"/>
      <c r="I115" s="136"/>
      <c r="J115" s="136"/>
      <c r="K115" s="136"/>
      <c r="L115" s="136"/>
      <c r="M115" s="136"/>
      <c r="N115" s="144"/>
      <c r="O115" s="144"/>
      <c r="P115" s="144"/>
      <c r="Q115" s="144"/>
      <c r="R115" s="144"/>
      <c r="S115" s="144"/>
      <c r="T115" s="144"/>
    </row>
    <row r="116" spans="6:20" s="19" customFormat="1">
      <c r="F116" s="23"/>
      <c r="G116" s="150"/>
      <c r="H116" s="136"/>
      <c r="I116" s="136"/>
      <c r="J116" s="136"/>
      <c r="K116" s="136"/>
      <c r="L116" s="136"/>
      <c r="M116" s="136"/>
      <c r="N116" s="144"/>
      <c r="O116" s="144"/>
      <c r="P116" s="144"/>
      <c r="Q116" s="144"/>
      <c r="R116" s="144"/>
      <c r="S116" s="144"/>
      <c r="T116" s="144"/>
    </row>
    <row r="117" spans="6:20" s="19" customFormat="1">
      <c r="F117" s="23"/>
      <c r="G117" s="150"/>
      <c r="H117" s="136"/>
      <c r="I117" s="136"/>
      <c r="J117" s="136"/>
      <c r="K117" s="136"/>
      <c r="L117" s="136"/>
      <c r="M117" s="136"/>
      <c r="N117" s="144"/>
      <c r="O117" s="144"/>
      <c r="P117" s="144"/>
      <c r="Q117" s="144"/>
      <c r="R117" s="144"/>
      <c r="S117" s="144"/>
      <c r="T117" s="14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C7" sqref="C7"/>
    </sheetView>
  </sheetViews>
  <sheetFormatPr defaultColWidth="9.140625" defaultRowHeight="13.5"/>
  <cols>
    <col min="1" max="1" width="4.85546875" style="15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7" customFormat="1" ht="22.5" customHeight="1">
      <c r="A1" s="577" t="s">
        <v>71</v>
      </c>
      <c r="B1" s="577"/>
      <c r="C1" s="577"/>
      <c r="D1" s="577"/>
      <c r="E1" s="577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s="248" customFormat="1" ht="33" customHeight="1">
      <c r="A2" s="578" t="str">
        <f>+'Ekamut-caxs'!A8:D8</f>
        <v xml:space="preserve">«Ա․Ազարյանի անվան ՕՀՄՄ մարզադպրոց» ՀՈԱԿ-ի </v>
      </c>
      <c r="B2" s="579"/>
      <c r="C2" s="579"/>
      <c r="D2" s="579"/>
      <c r="E2" s="57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8" customFormat="1" ht="24" customHeight="1">
      <c r="A3" s="580" t="s">
        <v>138</v>
      </c>
      <c r="B3" s="580"/>
      <c r="C3" s="580"/>
      <c r="D3" s="580"/>
      <c r="E3" s="58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2" customFormat="1" ht="16.5" customHeight="1">
      <c r="A4" s="581" t="s">
        <v>230</v>
      </c>
      <c r="B4" s="581"/>
      <c r="C4" s="581"/>
      <c r="D4" s="581"/>
      <c r="E4" s="581"/>
      <c r="F4" s="249"/>
      <c r="G4" s="250"/>
      <c r="H4" s="250"/>
      <c r="I4" s="250"/>
      <c r="J4" s="250"/>
      <c r="K4" s="250"/>
      <c r="L4" s="250"/>
      <c r="M4" s="251"/>
      <c r="N4" s="251"/>
      <c r="O4" s="251"/>
      <c r="P4" s="251"/>
      <c r="Q4" s="251"/>
      <c r="R4" s="251"/>
      <c r="S4" s="251"/>
      <c r="T4" s="251"/>
      <c r="U4" s="251"/>
      <c r="V4" s="251"/>
    </row>
    <row r="5" spans="1:22" ht="13.5" customHeight="1">
      <c r="A5" s="253"/>
      <c r="B5" s="254"/>
      <c r="C5" s="254"/>
      <c r="D5" s="255"/>
      <c r="E5" s="255" t="s">
        <v>129</v>
      </c>
    </row>
    <row r="6" spans="1:22" s="260" customFormat="1" ht="56.25" customHeight="1">
      <c r="A6" s="256" t="s">
        <v>3</v>
      </c>
      <c r="B6" s="257" t="s">
        <v>139</v>
      </c>
      <c r="C6" s="256" t="s">
        <v>140</v>
      </c>
      <c r="D6" s="256" t="s">
        <v>141</v>
      </c>
      <c r="E6" s="258" t="s">
        <v>142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</row>
    <row r="7" spans="1:22" s="160" customFormat="1" ht="21.75" customHeight="1">
      <c r="A7" s="572" t="s">
        <v>143</v>
      </c>
      <c r="B7" s="573"/>
      <c r="C7" s="573"/>
      <c r="D7" s="287"/>
      <c r="E7" s="28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1" customFormat="1" ht="21.75" customHeight="1">
      <c r="A8" s="261">
        <v>1</v>
      </c>
      <c r="B8" s="262" t="s">
        <v>144</v>
      </c>
      <c r="C8" s="261"/>
      <c r="D8" s="263">
        <f>SUM(D9:D29)</f>
        <v>0</v>
      </c>
      <c r="E8" s="26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5">
        <v>1.1000000000000001</v>
      </c>
      <c r="B9" s="266" t="s">
        <v>145</v>
      </c>
      <c r="C9" s="265" t="s">
        <v>146</v>
      </c>
      <c r="D9" s="31"/>
      <c r="E9" s="31"/>
    </row>
    <row r="10" spans="1:22" ht="27" customHeight="1">
      <c r="A10" s="265">
        <v>1.2</v>
      </c>
      <c r="B10" s="266" t="s">
        <v>147</v>
      </c>
      <c r="C10" s="265" t="s">
        <v>148</v>
      </c>
      <c r="D10" s="31"/>
      <c r="E10" s="31"/>
    </row>
    <row r="11" spans="1:22" ht="27" customHeight="1">
      <c r="A11" s="265">
        <v>1.3</v>
      </c>
      <c r="B11" s="266" t="s">
        <v>149</v>
      </c>
      <c r="C11" s="265" t="s">
        <v>150</v>
      </c>
      <c r="D11" s="31"/>
      <c r="E11" s="31"/>
    </row>
    <row r="12" spans="1:22" ht="27" customHeight="1">
      <c r="A12" s="265">
        <v>1.4</v>
      </c>
      <c r="B12" s="267" t="s">
        <v>151</v>
      </c>
      <c r="C12" s="268" t="s">
        <v>152</v>
      </c>
      <c r="D12" s="31"/>
      <c r="E12" s="31"/>
    </row>
    <row r="13" spans="1:22" ht="27" customHeight="1">
      <c r="A13" s="265">
        <v>1.5</v>
      </c>
      <c r="B13" s="267"/>
      <c r="C13" s="265" t="s">
        <v>153</v>
      </c>
      <c r="D13" s="31"/>
      <c r="E13" s="31"/>
    </row>
    <row r="14" spans="1:22" ht="18" customHeight="1">
      <c r="A14" s="265">
        <v>1.6</v>
      </c>
      <c r="B14" s="266" t="s">
        <v>206</v>
      </c>
      <c r="C14" s="265" t="s">
        <v>154</v>
      </c>
      <c r="D14" s="31"/>
      <c r="E14" s="31"/>
    </row>
    <row r="15" spans="1:22" ht="10.5" hidden="1" customHeight="1">
      <c r="A15" s="265">
        <v>1.7</v>
      </c>
      <c r="B15" s="267"/>
      <c r="C15" s="265" t="s">
        <v>175</v>
      </c>
      <c r="D15" s="31"/>
      <c r="E15" s="31"/>
    </row>
    <row r="16" spans="1:22" ht="22.5" hidden="1" customHeight="1">
      <c r="A16" s="265">
        <v>1.8</v>
      </c>
      <c r="B16" s="267"/>
      <c r="C16" s="269" t="s">
        <v>174</v>
      </c>
      <c r="D16" s="31"/>
      <c r="E16" s="31"/>
    </row>
    <row r="17" spans="1:22" ht="18" hidden="1" customHeight="1">
      <c r="A17" s="265">
        <v>1.9</v>
      </c>
      <c r="B17" s="267"/>
      <c r="C17" s="269"/>
      <c r="D17" s="31"/>
      <c r="E17" s="31"/>
    </row>
    <row r="18" spans="1:22" ht="18" hidden="1" customHeight="1">
      <c r="A18" s="270">
        <v>2</v>
      </c>
      <c r="B18" s="267"/>
      <c r="C18" s="269"/>
      <c r="D18" s="31"/>
      <c r="E18" s="31"/>
    </row>
    <row r="19" spans="1:22" ht="18" hidden="1" customHeight="1">
      <c r="A19" s="265">
        <v>2.1</v>
      </c>
      <c r="B19" s="267"/>
      <c r="C19" s="269"/>
      <c r="D19" s="31"/>
      <c r="E19" s="31"/>
    </row>
    <row r="20" spans="1:22" ht="18" hidden="1" customHeight="1">
      <c r="A20" s="265">
        <v>2.2000000000000002</v>
      </c>
      <c r="B20" s="267"/>
      <c r="C20" s="269"/>
      <c r="D20" s="31"/>
      <c r="E20" s="31"/>
    </row>
    <row r="21" spans="1:22" ht="18" hidden="1" customHeight="1">
      <c r="A21" s="265">
        <v>2.2999999999999998</v>
      </c>
      <c r="B21" s="267"/>
      <c r="C21" s="269"/>
      <c r="D21" s="31"/>
      <c r="E21" s="31"/>
    </row>
    <row r="22" spans="1:22" ht="27.75" hidden="1" customHeight="1">
      <c r="A22" s="265">
        <v>2.4</v>
      </c>
      <c r="B22" s="267"/>
      <c r="C22" s="269"/>
      <c r="D22" s="31"/>
      <c r="E22" s="31"/>
    </row>
    <row r="23" spans="1:22" ht="27.75" hidden="1" customHeight="1">
      <c r="A23" s="265">
        <v>2.5</v>
      </c>
      <c r="B23" s="267" t="s">
        <v>155</v>
      </c>
      <c r="C23" s="265" t="s">
        <v>38</v>
      </c>
      <c r="D23" s="31"/>
      <c r="E23" s="31"/>
    </row>
    <row r="24" spans="1:22" ht="27.75" hidden="1" customHeight="1">
      <c r="A24" s="265">
        <v>2.6</v>
      </c>
      <c r="B24" s="267" t="s">
        <v>155</v>
      </c>
      <c r="C24" s="265" t="s">
        <v>51</v>
      </c>
      <c r="D24" s="31"/>
      <c r="E24" s="31"/>
    </row>
    <row r="25" spans="1:22" ht="27.75" customHeight="1">
      <c r="A25" s="265">
        <v>2.7</v>
      </c>
      <c r="B25" s="267" t="s">
        <v>155</v>
      </c>
      <c r="C25" s="265" t="s">
        <v>156</v>
      </c>
      <c r="D25" s="31"/>
      <c r="E25" s="31"/>
    </row>
    <row r="26" spans="1:22" ht="27.75" customHeight="1">
      <c r="A26" s="265">
        <v>2.8</v>
      </c>
      <c r="B26" s="267" t="s">
        <v>155</v>
      </c>
      <c r="C26" s="265" t="s">
        <v>157</v>
      </c>
      <c r="D26" s="31"/>
      <c r="E26" s="31"/>
    </row>
    <row r="27" spans="1:22" ht="27" customHeight="1">
      <c r="A27" s="265">
        <v>2.9</v>
      </c>
      <c r="B27" s="266" t="s">
        <v>158</v>
      </c>
      <c r="C27" s="265" t="s">
        <v>159</v>
      </c>
      <c r="D27" s="31"/>
      <c r="E27" s="31"/>
    </row>
    <row r="28" spans="1:22" ht="26.25" customHeight="1">
      <c r="A28" s="271">
        <v>2.1</v>
      </c>
      <c r="B28" s="267" t="s">
        <v>160</v>
      </c>
      <c r="C28" s="265" t="s">
        <v>161</v>
      </c>
      <c r="D28" s="31"/>
      <c r="E28" s="31"/>
    </row>
    <row r="29" spans="1:22" ht="26.25" customHeight="1">
      <c r="A29" s="271">
        <v>2.11</v>
      </c>
      <c r="B29" s="267"/>
      <c r="C29" s="269" t="s">
        <v>162</v>
      </c>
      <c r="D29" s="31"/>
      <c r="E29" s="31"/>
    </row>
    <row r="30" spans="1:22" s="273" customFormat="1" ht="34.5" customHeight="1">
      <c r="A30" s="261">
        <v>2</v>
      </c>
      <c r="B30" s="272" t="s">
        <v>163</v>
      </c>
      <c r="C30" s="261"/>
      <c r="D30" s="263">
        <f>SUM(D31:D33)</f>
        <v>0</v>
      </c>
      <c r="E30" s="26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5">
        <v>2.1</v>
      </c>
      <c r="B31" s="267"/>
      <c r="C31" s="265" t="s">
        <v>164</v>
      </c>
      <c r="D31" s="31"/>
      <c r="E31" s="31"/>
    </row>
    <row r="32" spans="1:22" ht="21" customHeight="1">
      <c r="A32" s="265">
        <v>2.2000000000000002</v>
      </c>
      <c r="B32" s="267" t="s">
        <v>165</v>
      </c>
      <c r="C32" s="265" t="s">
        <v>166</v>
      </c>
      <c r="D32" s="31"/>
      <c r="E32" s="31"/>
    </row>
    <row r="33" spans="1:22" ht="26.25" customHeight="1">
      <c r="A33" s="265">
        <v>2.2999999999999998</v>
      </c>
      <c r="B33" s="267" t="s">
        <v>165</v>
      </c>
      <c r="C33" s="265" t="s">
        <v>167</v>
      </c>
      <c r="D33" s="31"/>
      <c r="E33" s="274"/>
    </row>
    <row r="34" spans="1:22" s="279" customFormat="1" ht="21.75" customHeight="1">
      <c r="A34" s="77"/>
      <c r="B34" s="275" t="s">
        <v>73</v>
      </c>
      <c r="C34" s="276"/>
      <c r="D34" s="277">
        <f>D8+D30</f>
        <v>0</v>
      </c>
      <c r="E34" s="278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</row>
    <row r="35" spans="1:22" s="248" customFormat="1" ht="33.75" customHeight="1">
      <c r="A35" s="572" t="s">
        <v>168</v>
      </c>
      <c r="B35" s="573"/>
      <c r="C35" s="573"/>
      <c r="D35" s="287"/>
      <c r="E35" s="28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5">
        <v>1.1000000000000001</v>
      </c>
      <c r="B36" s="266" t="s">
        <v>145</v>
      </c>
      <c r="C36" s="265" t="s">
        <v>146</v>
      </c>
      <c r="D36" s="372">
        <v>458.3</v>
      </c>
      <c r="E36" s="31"/>
    </row>
    <row r="37" spans="1:22" ht="21" customHeight="1">
      <c r="A37" s="265">
        <v>1.2</v>
      </c>
      <c r="B37" s="266" t="s">
        <v>147</v>
      </c>
      <c r="C37" s="265" t="s">
        <v>148</v>
      </c>
      <c r="D37" s="372">
        <v>154.80000000000001</v>
      </c>
      <c r="E37" s="31"/>
    </row>
    <row r="38" spans="1:22" ht="21" customHeight="1">
      <c r="A38" s="265">
        <v>1.3</v>
      </c>
      <c r="B38" s="266" t="s">
        <v>149</v>
      </c>
      <c r="C38" s="265" t="s">
        <v>150</v>
      </c>
      <c r="D38" s="31">
        <v>18</v>
      </c>
      <c r="E38" s="31"/>
    </row>
    <row r="39" spans="1:22" ht="21" customHeight="1">
      <c r="A39" s="265">
        <v>1.4</v>
      </c>
      <c r="B39" s="267" t="s">
        <v>151</v>
      </c>
      <c r="C39" s="268" t="s">
        <v>264</v>
      </c>
      <c r="D39" s="31">
        <v>9</v>
      </c>
      <c r="E39" s="31"/>
    </row>
    <row r="40" spans="1:22" ht="21" customHeight="1">
      <c r="A40" s="265">
        <v>1.5</v>
      </c>
      <c r="B40" s="267"/>
      <c r="C40" s="265" t="s">
        <v>153</v>
      </c>
      <c r="D40" s="31"/>
      <c r="E40" s="31"/>
    </row>
    <row r="41" spans="1:22" ht="20.25" customHeight="1">
      <c r="A41" s="265">
        <v>1.6</v>
      </c>
      <c r="B41" s="266" t="s">
        <v>206</v>
      </c>
      <c r="C41" s="265" t="s">
        <v>154</v>
      </c>
      <c r="D41" s="31">
        <v>4.8</v>
      </c>
      <c r="E41" s="31"/>
    </row>
    <row r="42" spans="1:22" ht="33.75" customHeight="1">
      <c r="A42" s="265">
        <v>1.7</v>
      </c>
      <c r="B42" s="267"/>
      <c r="C42" s="265" t="s">
        <v>175</v>
      </c>
      <c r="D42" s="31">
        <v>23.6</v>
      </c>
      <c r="E42" s="31"/>
    </row>
    <row r="43" spans="1:22" ht="23.25" hidden="1" customHeight="1">
      <c r="A43" s="265">
        <v>1.8</v>
      </c>
      <c r="B43" s="267"/>
      <c r="C43" s="269" t="s">
        <v>174</v>
      </c>
      <c r="D43" s="31"/>
      <c r="E43" s="31"/>
    </row>
    <row r="44" spans="1:22" ht="23.25" hidden="1" customHeight="1">
      <c r="A44" s="265">
        <v>1.9</v>
      </c>
      <c r="B44" s="267"/>
      <c r="C44" s="269"/>
      <c r="D44" s="31"/>
      <c r="E44" s="31"/>
    </row>
    <row r="45" spans="1:22" ht="23.25" hidden="1" customHeight="1">
      <c r="A45" s="270">
        <v>2</v>
      </c>
      <c r="B45" s="267"/>
      <c r="C45" s="269"/>
      <c r="D45" s="31"/>
      <c r="E45" s="31"/>
    </row>
    <row r="46" spans="1:22" ht="23.25" hidden="1" customHeight="1">
      <c r="A46" s="265">
        <v>2.1</v>
      </c>
      <c r="B46" s="267"/>
      <c r="C46" s="269"/>
      <c r="D46" s="31"/>
      <c r="E46" s="31"/>
    </row>
    <row r="47" spans="1:22" ht="21" customHeight="1">
      <c r="A47" s="265">
        <v>2.2000000000000002</v>
      </c>
      <c r="B47" s="267" t="s">
        <v>155</v>
      </c>
      <c r="C47" s="265" t="s">
        <v>38</v>
      </c>
      <c r="D47" s="31"/>
      <c r="E47" s="31"/>
    </row>
    <row r="48" spans="1:22" ht="21" customHeight="1">
      <c r="A48" s="265">
        <v>2.2999999999999998</v>
      </c>
      <c r="B48" s="267" t="s">
        <v>155</v>
      </c>
      <c r="C48" s="265" t="s">
        <v>51</v>
      </c>
      <c r="D48" s="31"/>
      <c r="E48" s="31"/>
    </row>
    <row r="49" spans="1:22" ht="21" customHeight="1">
      <c r="A49" s="265">
        <v>2.4</v>
      </c>
      <c r="B49" s="267" t="s">
        <v>155</v>
      </c>
      <c r="C49" s="265" t="s">
        <v>156</v>
      </c>
      <c r="D49" s="31">
        <v>815.5</v>
      </c>
      <c r="E49" s="31"/>
    </row>
    <row r="50" spans="1:22" ht="24" customHeight="1">
      <c r="A50" s="265">
        <v>2.5</v>
      </c>
      <c r="B50" s="267" t="s">
        <v>155</v>
      </c>
      <c r="C50" s="265" t="s">
        <v>157</v>
      </c>
      <c r="D50" s="31">
        <v>48.4</v>
      </c>
      <c r="E50" s="31"/>
    </row>
    <row r="51" spans="1:22" ht="24" customHeight="1">
      <c r="A51" s="265">
        <v>2.6</v>
      </c>
      <c r="B51" s="266" t="s">
        <v>158</v>
      </c>
      <c r="C51" s="265" t="s">
        <v>159</v>
      </c>
      <c r="D51" s="31">
        <v>359.9</v>
      </c>
      <c r="E51" s="31"/>
    </row>
    <row r="52" spans="1:22" ht="24" customHeight="1">
      <c r="A52" s="265">
        <v>2.7</v>
      </c>
      <c r="B52" s="267" t="s">
        <v>160</v>
      </c>
      <c r="C52" s="265" t="s">
        <v>161</v>
      </c>
      <c r="D52" s="31"/>
      <c r="E52" s="31"/>
    </row>
    <row r="53" spans="1:22" ht="24" customHeight="1">
      <c r="A53" s="265">
        <v>2.8</v>
      </c>
      <c r="B53" s="267"/>
      <c r="C53" s="269" t="s">
        <v>162</v>
      </c>
      <c r="D53" s="31">
        <v>124</v>
      </c>
      <c r="E53" s="31"/>
    </row>
    <row r="54" spans="1:22" s="254" customFormat="1" ht="33" customHeight="1">
      <c r="A54" s="265"/>
      <c r="B54" s="262" t="s">
        <v>169</v>
      </c>
      <c r="C54" s="30"/>
      <c r="D54" s="263">
        <f>SUM(D55:D58)</f>
        <v>508.9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4" customFormat="1" ht="33" customHeight="1">
      <c r="A55" s="265">
        <v>1.1000000000000001</v>
      </c>
      <c r="B55" s="311"/>
      <c r="C55" s="312" t="s">
        <v>173</v>
      </c>
      <c r="D55" s="373">
        <v>508.9</v>
      </c>
      <c r="E55" s="31"/>
      <c r="F55" s="190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65">
        <v>1.2</v>
      </c>
      <c r="B56" s="280"/>
      <c r="C56" s="265" t="s">
        <v>164</v>
      </c>
      <c r="D56" s="31"/>
      <c r="E56" s="265"/>
    </row>
    <row r="57" spans="1:22" ht="24.75" hidden="1" customHeight="1">
      <c r="A57" s="265">
        <v>1.3</v>
      </c>
      <c r="B57" s="267" t="s">
        <v>160</v>
      </c>
      <c r="C57" s="265" t="s">
        <v>166</v>
      </c>
      <c r="D57" s="31"/>
      <c r="E57" s="31"/>
    </row>
    <row r="58" spans="1:22" ht="24.75" hidden="1" customHeight="1">
      <c r="A58" s="265">
        <v>1.4</v>
      </c>
      <c r="B58" s="267" t="s">
        <v>160</v>
      </c>
      <c r="C58" s="265" t="s">
        <v>167</v>
      </c>
      <c r="D58" s="31"/>
      <c r="E58" s="31"/>
    </row>
    <row r="59" spans="1:22" s="247" customFormat="1" ht="29.25" customHeight="1">
      <c r="A59" s="281"/>
      <c r="B59" s="275" t="s">
        <v>73</v>
      </c>
      <c r="C59" s="282"/>
      <c r="D59" s="283">
        <f>SUM(D36:D54)</f>
        <v>2525.2000000000003</v>
      </c>
      <c r="E59" s="284"/>
      <c r="F59" s="526">
        <f>+D59-D54</f>
        <v>2016.3000000000002</v>
      </c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</row>
    <row r="60" spans="1:22" ht="10.5" customHeight="1">
      <c r="A60" s="253"/>
      <c r="B60" s="254"/>
      <c r="C60" s="254"/>
    </row>
    <row r="61" spans="1:22" ht="39" customHeight="1">
      <c r="A61" s="253"/>
      <c r="B61" s="254"/>
      <c r="C61" s="285" t="s">
        <v>170</v>
      </c>
    </row>
    <row r="62" spans="1:22" ht="59.25" customHeight="1">
      <c r="A62" s="286">
        <v>1</v>
      </c>
      <c r="B62" s="287" t="s">
        <v>231</v>
      </c>
      <c r="C62" s="283">
        <f>+'Dramakan hosqer'!C13</f>
        <v>2644.3</v>
      </c>
      <c r="D62" s="574" t="s">
        <v>171</v>
      </c>
      <c r="E62" s="575"/>
    </row>
    <row r="63" spans="1:22" ht="36.75" customHeight="1">
      <c r="A63" s="253"/>
      <c r="B63" s="254"/>
      <c r="C63" s="254"/>
    </row>
    <row r="64" spans="1:22" s="211" customFormat="1" ht="25.5" customHeight="1">
      <c r="A64" s="288"/>
      <c r="B64" s="246" t="s">
        <v>2</v>
      </c>
      <c r="C64" s="289"/>
      <c r="D64" s="576" t="e">
        <f>+'Ekamut-caxs'!#REF!</f>
        <v>#REF!</v>
      </c>
      <c r="E64" s="57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1" customFormat="1" ht="12.75" customHeight="1">
      <c r="A65" s="288"/>
      <c r="B65" s="273"/>
      <c r="C65" s="290"/>
      <c r="D65" s="571" t="s">
        <v>97</v>
      </c>
      <c r="E65" s="57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1" customFormat="1" ht="22.5" customHeight="1">
      <c r="A66" s="288"/>
      <c r="B66" s="246" t="s">
        <v>6</v>
      </c>
      <c r="C66" s="289"/>
      <c r="D66" s="576" t="e">
        <f>+'Ekamut-caxs'!#REF!</f>
        <v>#REF!</v>
      </c>
      <c r="E66" s="57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1" customFormat="1" ht="13.5" customHeight="1">
      <c r="A67" s="288"/>
      <c r="B67" s="291"/>
      <c r="C67" s="288" t="s">
        <v>1</v>
      </c>
      <c r="D67" s="571" t="s">
        <v>97</v>
      </c>
      <c r="E67" s="57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2"/>
      <c r="E68" s="212"/>
    </row>
    <row r="69" spans="1:22" ht="27" customHeight="1"/>
    <row r="73" spans="1:22" ht="33" customHeight="1"/>
    <row r="75" spans="1:22" s="292" customFormat="1" ht="36" customHeight="1"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3"/>
    </row>
    <row r="76" spans="1:22" ht="24" customHeight="1"/>
    <row r="77" spans="1:22" ht="0.75" hidden="1" customHeight="1"/>
    <row r="78" spans="1:22" s="211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9"/>
      <c r="B82" s="1"/>
      <c r="C82" s="1"/>
      <c r="D82" s="1"/>
      <c r="E82" s="212"/>
    </row>
    <row r="83" spans="1:5" s="19" customFormat="1" ht="24" customHeight="1">
      <c r="A83" s="159"/>
      <c r="B83" s="1"/>
      <c r="C83" s="1"/>
      <c r="D83" s="1"/>
      <c r="E83" s="212"/>
    </row>
    <row r="84" spans="1:5" s="19" customFormat="1">
      <c r="A84" s="159"/>
      <c r="B84" s="1"/>
      <c r="C84" s="1"/>
      <c r="D84" s="1"/>
      <c r="E84" s="212"/>
    </row>
    <row r="85" spans="1:5" s="19" customFormat="1" ht="24.75" customHeight="1">
      <c r="A85" s="15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5" t="s">
        <v>71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</row>
    <row r="2" spans="1:15" s="22" customFormat="1" ht="25.5" customHeight="1">
      <c r="A2" s="560" t="str">
        <f>+'Ekamut-caxs'!A8:D8</f>
        <v xml:space="preserve">«Ա․Ազարյանի անվան ՕՀՄՄ մարզադպրոց»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21"/>
      <c r="O2" s="21"/>
    </row>
    <row r="3" spans="1:15" ht="25.5" customHeight="1">
      <c r="A3" s="586" t="s">
        <v>232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5" ht="21" customHeight="1" thickBot="1">
      <c r="M4" s="176" t="s">
        <v>0</v>
      </c>
    </row>
    <row r="5" spans="1:15" ht="33.75" customHeight="1">
      <c r="A5" s="589" t="s">
        <v>134</v>
      </c>
      <c r="B5" s="591" t="s">
        <v>72</v>
      </c>
      <c r="C5" s="599" t="s">
        <v>219</v>
      </c>
      <c r="D5" s="593" t="s">
        <v>180</v>
      </c>
      <c r="E5" s="594"/>
      <c r="F5" s="594"/>
      <c r="G5" s="594"/>
      <c r="H5" s="594"/>
      <c r="I5" s="594"/>
      <c r="J5" s="594"/>
      <c r="K5" s="594"/>
      <c r="L5" s="595"/>
      <c r="M5" s="596" t="s">
        <v>137</v>
      </c>
    </row>
    <row r="6" spans="1:15" ht="78.75" customHeight="1">
      <c r="A6" s="590"/>
      <c r="B6" s="592"/>
      <c r="C6" s="600"/>
      <c r="D6" s="433" t="s">
        <v>207</v>
      </c>
      <c r="E6" s="431" t="s">
        <v>270</v>
      </c>
      <c r="F6" s="431" t="s">
        <v>271</v>
      </c>
      <c r="G6" s="431" t="s">
        <v>135</v>
      </c>
      <c r="H6" s="431" t="s">
        <v>183</v>
      </c>
      <c r="I6" s="431" t="s">
        <v>182</v>
      </c>
      <c r="J6" s="431" t="s">
        <v>120</v>
      </c>
      <c r="K6" s="374" t="s">
        <v>268</v>
      </c>
      <c r="L6" s="434" t="s">
        <v>181</v>
      </c>
      <c r="M6" s="597"/>
    </row>
    <row r="7" spans="1:15" ht="31.5" customHeight="1">
      <c r="A7" s="433">
        <v>1</v>
      </c>
      <c r="B7" s="450" t="s">
        <v>190</v>
      </c>
      <c r="C7" s="446">
        <v>56301.4</v>
      </c>
      <c r="D7" s="435">
        <f>5856.9+5178.8</f>
        <v>11035.7</v>
      </c>
      <c r="E7" s="362">
        <v>389.5</v>
      </c>
      <c r="F7" s="362">
        <f>145.6/2</f>
        <v>72.8</v>
      </c>
      <c r="G7" s="362">
        <f>115.5/2</f>
        <v>57.75</v>
      </c>
      <c r="H7" s="362"/>
      <c r="I7" s="362"/>
      <c r="J7" s="362"/>
      <c r="K7" s="362">
        <v>153</v>
      </c>
      <c r="L7" s="436">
        <v>120</v>
      </c>
      <c r="M7" s="443">
        <f>ROUND(SUM(C7:L7),1)</f>
        <v>68130.2</v>
      </c>
    </row>
    <row r="8" spans="1:15" ht="31.5" customHeight="1">
      <c r="A8" s="433">
        <v>1.1000000000000001</v>
      </c>
      <c r="B8" s="451" t="s">
        <v>120</v>
      </c>
      <c r="C8" s="449"/>
      <c r="D8" s="437" t="s">
        <v>177</v>
      </c>
      <c r="E8" s="392" t="s">
        <v>177</v>
      </c>
      <c r="F8" s="392" t="s">
        <v>177</v>
      </c>
      <c r="G8" s="392" t="s">
        <v>177</v>
      </c>
      <c r="H8" s="392" t="s">
        <v>177</v>
      </c>
      <c r="I8" s="392" t="s">
        <v>177</v>
      </c>
      <c r="J8" s="392" t="s">
        <v>177</v>
      </c>
      <c r="K8" s="392" t="s">
        <v>177</v>
      </c>
      <c r="L8" s="438" t="s">
        <v>177</v>
      </c>
      <c r="M8" s="444" t="s">
        <v>177</v>
      </c>
    </row>
    <row r="9" spans="1:15" ht="31.5" customHeight="1">
      <c r="A9" s="433">
        <v>1.2</v>
      </c>
      <c r="B9" s="451" t="s">
        <v>181</v>
      </c>
      <c r="C9" s="449"/>
      <c r="D9" s="437" t="s">
        <v>177</v>
      </c>
      <c r="E9" s="392" t="s">
        <v>177</v>
      </c>
      <c r="F9" s="392" t="s">
        <v>177</v>
      </c>
      <c r="G9" s="392" t="s">
        <v>177</v>
      </c>
      <c r="H9" s="392" t="s">
        <v>177</v>
      </c>
      <c r="I9" s="392" t="s">
        <v>177</v>
      </c>
      <c r="J9" s="392" t="s">
        <v>177</v>
      </c>
      <c r="K9" s="392" t="s">
        <v>177</v>
      </c>
      <c r="L9" s="438" t="s">
        <v>177</v>
      </c>
      <c r="M9" s="444" t="s">
        <v>177</v>
      </c>
    </row>
    <row r="10" spans="1:15" ht="33.75" customHeight="1">
      <c r="A10" s="433">
        <v>2</v>
      </c>
      <c r="B10" s="452" t="s">
        <v>94</v>
      </c>
      <c r="C10" s="447"/>
      <c r="D10" s="439"/>
      <c r="E10" s="392" t="s">
        <v>177</v>
      </c>
      <c r="F10" s="392" t="s">
        <v>177</v>
      </c>
      <c r="G10" s="392" t="s">
        <v>177</v>
      </c>
      <c r="H10" s="392" t="s">
        <v>177</v>
      </c>
      <c r="I10" s="392" t="s">
        <v>177</v>
      </c>
      <c r="J10" s="392" t="s">
        <v>177</v>
      </c>
      <c r="K10" s="392" t="s">
        <v>177</v>
      </c>
      <c r="L10" s="438" t="s">
        <v>177</v>
      </c>
      <c r="M10" s="443">
        <f>ROUND(SUM(C10:L10),1)</f>
        <v>0</v>
      </c>
    </row>
    <row r="11" spans="1:15" s="217" customFormat="1" ht="34.5" customHeight="1" thickBot="1">
      <c r="A11" s="453"/>
      <c r="B11" s="454" t="s">
        <v>73</v>
      </c>
      <c r="C11" s="448" t="s">
        <v>177</v>
      </c>
      <c r="D11" s="440" t="s">
        <v>177</v>
      </c>
      <c r="E11" s="441" t="s">
        <v>177</v>
      </c>
      <c r="F11" s="441" t="s">
        <v>177</v>
      </c>
      <c r="G11" s="441" t="s">
        <v>177</v>
      </c>
      <c r="H11" s="441" t="s">
        <v>177</v>
      </c>
      <c r="I11" s="441" t="s">
        <v>177</v>
      </c>
      <c r="J11" s="441" t="s">
        <v>177</v>
      </c>
      <c r="K11" s="441" t="s">
        <v>177</v>
      </c>
      <c r="L11" s="442" t="s">
        <v>177</v>
      </c>
      <c r="M11" s="445">
        <f>ROUND(SUM(M7:M10),1)</f>
        <v>68130.2</v>
      </c>
    </row>
    <row r="12" spans="1:15" s="217" customFormat="1" ht="34.5" customHeight="1">
      <c r="A12" s="231"/>
      <c r="B12" s="315"/>
      <c r="C12" s="315"/>
      <c r="D12" s="558">
        <f>5568.3-389.5</f>
        <v>5178.8</v>
      </c>
      <c r="E12" s="558"/>
      <c r="F12" s="558"/>
      <c r="G12" s="316"/>
      <c r="H12" s="233"/>
      <c r="I12" s="233"/>
      <c r="J12" s="319"/>
      <c r="K12" s="233"/>
      <c r="L12" s="316"/>
      <c r="M12" s="317"/>
    </row>
    <row r="13" spans="1:15" s="219" customFormat="1" ht="21" customHeight="1">
      <c r="B13" s="230"/>
      <c r="C13" s="230"/>
      <c r="D13" s="318"/>
      <c r="E13" s="318"/>
      <c r="F13" s="375"/>
      <c r="G13" s="295"/>
      <c r="H13" s="218"/>
      <c r="I13" s="218"/>
      <c r="J13" s="318"/>
      <c r="K13" s="598"/>
      <c r="L13" s="598"/>
      <c r="M13" s="359"/>
    </row>
    <row r="14" spans="1:15" s="231" customFormat="1" ht="69" customHeight="1">
      <c r="B14" s="582" t="s">
        <v>186</v>
      </c>
      <c r="C14" s="601"/>
      <c r="D14" s="583"/>
      <c r="E14" s="318"/>
      <c r="H14" s="318"/>
      <c r="I14" s="582" t="s">
        <v>185</v>
      </c>
      <c r="J14" s="583"/>
      <c r="K14" s="318"/>
      <c r="L14" s="318"/>
      <c r="M14" s="318"/>
    </row>
    <row r="15" spans="1:15" s="231" customFormat="1" ht="48" customHeight="1">
      <c r="B15" s="298" t="s">
        <v>172</v>
      </c>
      <c r="C15" s="502" t="s">
        <v>223</v>
      </c>
      <c r="D15" s="502" t="s">
        <v>222</v>
      </c>
      <c r="E15" s="376"/>
      <c r="H15" s="329"/>
      <c r="I15" s="298" t="s">
        <v>172</v>
      </c>
      <c r="J15" s="299" t="s">
        <v>184</v>
      </c>
      <c r="K15" s="376"/>
      <c r="L15" s="376"/>
      <c r="M15" s="329"/>
    </row>
    <row r="16" spans="1:15" s="231" customFormat="1" ht="24" customHeight="1">
      <c r="B16" s="393">
        <v>93289</v>
      </c>
      <c r="C16" s="394">
        <f>ROUND(4*B16*2/1000,1)</f>
        <v>746.3</v>
      </c>
      <c r="D16" s="503">
        <f>348.8/5*2</f>
        <v>139.52000000000001</v>
      </c>
      <c r="E16" s="395"/>
      <c r="H16" s="329"/>
      <c r="I16" s="393">
        <v>93289</v>
      </c>
      <c r="J16" s="397">
        <f>723.3/12*2</f>
        <v>120.55</v>
      </c>
      <c r="K16" s="376"/>
      <c r="L16" s="376"/>
      <c r="M16" s="329"/>
    </row>
    <row r="17" spans="1:13" s="232" customFormat="1" ht="24" customHeight="1">
      <c r="B17" s="393">
        <v>97380</v>
      </c>
      <c r="C17" s="394">
        <f>ROUND(4*B17*2/1000,1)</f>
        <v>779</v>
      </c>
      <c r="D17" s="397">
        <f>364.1/5*2</f>
        <v>145.64000000000001</v>
      </c>
      <c r="E17" s="432"/>
      <c r="H17" s="377"/>
      <c r="I17" s="396">
        <v>97380</v>
      </c>
      <c r="J17" s="397">
        <f>754.7/12*2</f>
        <v>125.78333333333335</v>
      </c>
      <c r="K17" s="300"/>
      <c r="L17" s="300"/>
      <c r="M17" s="377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87" t="s">
        <v>248</v>
      </c>
      <c r="I19" s="587"/>
      <c r="J19" s="587"/>
      <c r="K19" s="182"/>
      <c r="L19" s="178"/>
      <c r="M19" s="178"/>
    </row>
    <row r="20" spans="1:13" s="161" customFormat="1" ht="17.25" customHeight="1">
      <c r="B20" s="166"/>
      <c r="C20" s="166"/>
      <c r="F20" s="183" t="s">
        <v>96</v>
      </c>
      <c r="G20" s="184"/>
      <c r="H20" s="584" t="s">
        <v>97</v>
      </c>
      <c r="I20" s="584"/>
      <c r="J20" s="584"/>
      <c r="K20" s="167"/>
    </row>
    <row r="21" spans="1:13" s="174" customFormat="1" ht="24.75" customHeight="1">
      <c r="B21" s="175" t="s">
        <v>6</v>
      </c>
      <c r="C21" s="175"/>
      <c r="F21" s="185"/>
      <c r="G21" s="186"/>
      <c r="H21" s="588" t="s">
        <v>249</v>
      </c>
      <c r="I21" s="588"/>
      <c r="J21" s="588"/>
      <c r="K21" s="187"/>
    </row>
    <row r="22" spans="1:13" s="161" customFormat="1" ht="18.75" customHeight="1">
      <c r="F22" s="183" t="s">
        <v>96</v>
      </c>
      <c r="G22" s="184"/>
      <c r="H22" s="584" t="s">
        <v>97</v>
      </c>
      <c r="I22" s="584"/>
      <c r="J22" s="584"/>
      <c r="K22" s="167"/>
    </row>
    <row r="23" spans="1:13" s="162" customFormat="1" ht="16.5">
      <c r="D23" s="168"/>
      <c r="E23" s="168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"/>
    </sheetView>
  </sheetViews>
  <sheetFormatPr defaultColWidth="9.140625" defaultRowHeight="16.5"/>
  <cols>
    <col min="1" max="1" width="4.140625" style="162" customWidth="1"/>
    <col min="2" max="2" width="19.140625" style="162" customWidth="1"/>
    <col min="3" max="3" width="14.85546875" style="162" customWidth="1"/>
    <col min="4" max="4" width="16" style="162" customWidth="1"/>
    <col min="5" max="5" width="14.85546875" style="162" customWidth="1"/>
    <col min="6" max="6" width="16.28515625" style="162" customWidth="1"/>
    <col min="7" max="13" width="14.85546875" style="162" customWidth="1"/>
    <col min="14" max="16384" width="9.140625" style="162"/>
  </cols>
  <sheetData>
    <row r="1" spans="1:13" s="161" customFormat="1" ht="18.75" customHeight="1">
      <c r="A1" s="605" t="s">
        <v>71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61" customFormat="1" ht="21.75" customHeight="1">
      <c r="A2" s="606" t="str">
        <f>+'Ekamut-caxs'!A8:D8</f>
        <v xml:space="preserve">«Ա․Ազարյանի անվան ՕՀՄՄ մարզադպրոց»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61" customFormat="1" ht="21" customHeight="1">
      <c r="A3" s="606" t="s">
        <v>98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>
      <c r="A4" s="491"/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s="169" customFormat="1" ht="24.75" customHeight="1">
      <c r="A5" s="608" t="s">
        <v>118</v>
      </c>
      <c r="B5" s="610" t="s">
        <v>99</v>
      </c>
      <c r="C5" s="602" t="s">
        <v>100</v>
      </c>
      <c r="D5" s="603"/>
      <c r="E5" s="603"/>
      <c r="F5" s="604"/>
      <c r="G5" s="612" t="s">
        <v>101</v>
      </c>
      <c r="H5" s="612"/>
      <c r="I5" s="612"/>
      <c r="J5" s="612"/>
      <c r="K5" s="602" t="s">
        <v>126</v>
      </c>
      <c r="L5" s="603"/>
      <c r="M5" s="604"/>
    </row>
    <row r="6" spans="1:13" s="173" customFormat="1" ht="51" customHeight="1">
      <c r="A6" s="609"/>
      <c r="B6" s="611"/>
      <c r="C6" s="170" t="s">
        <v>214</v>
      </c>
      <c r="D6" s="171" t="s">
        <v>215</v>
      </c>
      <c r="E6" s="171" t="s">
        <v>233</v>
      </c>
      <c r="F6" s="172" t="s">
        <v>234</v>
      </c>
      <c r="G6" s="171" t="s">
        <v>216</v>
      </c>
      <c r="H6" s="227" t="s">
        <v>215</v>
      </c>
      <c r="I6" s="171" t="s">
        <v>235</v>
      </c>
      <c r="J6" s="227" t="s">
        <v>234</v>
      </c>
      <c r="K6" s="171" t="s">
        <v>214</v>
      </c>
      <c r="L6" s="171" t="s">
        <v>233</v>
      </c>
      <c r="M6" s="172" t="s">
        <v>234</v>
      </c>
    </row>
    <row r="7" spans="1:13" ht="19.5" customHeight="1">
      <c r="A7" s="163">
        <v>1</v>
      </c>
      <c r="B7" s="237" t="s">
        <v>102</v>
      </c>
      <c r="C7" s="461" t="s">
        <v>217</v>
      </c>
      <c r="D7" s="462" t="s">
        <v>217</v>
      </c>
      <c r="E7" s="463">
        <v>3499</v>
      </c>
      <c r="F7" s="464">
        <v>486361</v>
      </c>
      <c r="G7" s="325" t="s">
        <v>217</v>
      </c>
      <c r="H7" s="321" t="s">
        <v>217</v>
      </c>
      <c r="I7" s="463">
        <v>3840</v>
      </c>
      <c r="J7" s="467">
        <f>SUM(I7*53.48)</f>
        <v>205363.19999999998</v>
      </c>
      <c r="K7" s="370" t="s">
        <v>217</v>
      </c>
      <c r="L7" s="463">
        <v>113</v>
      </c>
      <c r="M7" s="470">
        <f t="shared" ref="M7:M16" si="0">+L7*200.47</f>
        <v>22653.11</v>
      </c>
    </row>
    <row r="8" spans="1:13" ht="19.5" customHeight="1">
      <c r="A8" s="163">
        <v>2</v>
      </c>
      <c r="B8" s="237" t="s">
        <v>218</v>
      </c>
      <c r="C8" s="461" t="s">
        <v>217</v>
      </c>
      <c r="D8" s="462" t="s">
        <v>217</v>
      </c>
      <c r="E8" s="463">
        <v>2743</v>
      </c>
      <c r="F8" s="463">
        <v>381277</v>
      </c>
      <c r="G8" s="325" t="s">
        <v>217</v>
      </c>
      <c r="H8" s="321" t="s">
        <v>217</v>
      </c>
      <c r="I8" s="463">
        <v>3240</v>
      </c>
      <c r="J8" s="467">
        <f t="shared" ref="J8:J18" si="1">SUM(I8*53.48)</f>
        <v>173275.19999999998</v>
      </c>
      <c r="K8" s="370" t="s">
        <v>217</v>
      </c>
      <c r="L8" s="463">
        <v>90</v>
      </c>
      <c r="M8" s="470">
        <f t="shared" si="0"/>
        <v>18042.3</v>
      </c>
    </row>
    <row r="9" spans="1:13" ht="19.5" customHeight="1">
      <c r="A9" s="163">
        <v>3</v>
      </c>
      <c r="B9" s="237" t="s">
        <v>103</v>
      </c>
      <c r="C9" s="461" t="s">
        <v>217</v>
      </c>
      <c r="D9" s="462" t="s">
        <v>217</v>
      </c>
      <c r="E9" s="463">
        <v>2404</v>
      </c>
      <c r="F9" s="464">
        <v>334156</v>
      </c>
      <c r="G9" s="325" t="s">
        <v>217</v>
      </c>
      <c r="H9" s="321" t="s">
        <v>217</v>
      </c>
      <c r="I9" s="463">
        <v>3300</v>
      </c>
      <c r="J9" s="467">
        <f t="shared" si="1"/>
        <v>176484</v>
      </c>
      <c r="K9" s="370" t="s">
        <v>217</v>
      </c>
      <c r="L9" s="463">
        <v>195</v>
      </c>
      <c r="M9" s="470">
        <f t="shared" si="0"/>
        <v>39091.65</v>
      </c>
    </row>
    <row r="10" spans="1:13" ht="19.5" customHeight="1">
      <c r="A10" s="163">
        <v>4</v>
      </c>
      <c r="B10" s="237" t="s">
        <v>104</v>
      </c>
      <c r="C10" s="461" t="s">
        <v>217</v>
      </c>
      <c r="D10" s="462" t="s">
        <v>217</v>
      </c>
      <c r="E10" s="463"/>
      <c r="F10" s="464"/>
      <c r="G10" s="325" t="s">
        <v>217</v>
      </c>
      <c r="H10" s="321" t="s">
        <v>217</v>
      </c>
      <c r="I10" s="463">
        <v>1000</v>
      </c>
      <c r="J10" s="467">
        <f t="shared" si="1"/>
        <v>53480</v>
      </c>
      <c r="K10" s="370" t="s">
        <v>217</v>
      </c>
      <c r="L10" s="463">
        <v>147</v>
      </c>
      <c r="M10" s="470">
        <f t="shared" si="0"/>
        <v>29469.09</v>
      </c>
    </row>
    <row r="11" spans="1:13" ht="19.5" customHeight="1">
      <c r="A11" s="163">
        <v>5</v>
      </c>
      <c r="B11" s="237" t="s">
        <v>105</v>
      </c>
      <c r="C11" s="461" t="s">
        <v>217</v>
      </c>
      <c r="D11" s="462" t="s">
        <v>217</v>
      </c>
      <c r="E11" s="463"/>
      <c r="F11" s="464"/>
      <c r="G11" s="325" t="s">
        <v>217</v>
      </c>
      <c r="H11" s="321" t="s">
        <v>217</v>
      </c>
      <c r="I11" s="463">
        <v>920</v>
      </c>
      <c r="J11" s="467">
        <f t="shared" si="1"/>
        <v>49201.599999999999</v>
      </c>
      <c r="K11" s="370" t="s">
        <v>217</v>
      </c>
      <c r="L11" s="463">
        <v>102</v>
      </c>
      <c r="M11" s="470">
        <f t="shared" si="0"/>
        <v>20447.939999999999</v>
      </c>
    </row>
    <row r="12" spans="1:13" ht="19.5" customHeight="1">
      <c r="A12" s="163">
        <v>6</v>
      </c>
      <c r="B12" s="237" t="s">
        <v>106</v>
      </c>
      <c r="C12" s="461" t="s">
        <v>217</v>
      </c>
      <c r="D12" s="462" t="s">
        <v>217</v>
      </c>
      <c r="E12" s="463"/>
      <c r="F12" s="464"/>
      <c r="G12" s="325" t="s">
        <v>217</v>
      </c>
      <c r="H12" s="321" t="s">
        <v>217</v>
      </c>
      <c r="I12" s="463">
        <v>640</v>
      </c>
      <c r="J12" s="467">
        <f t="shared" si="1"/>
        <v>34227.199999999997</v>
      </c>
      <c r="K12" s="370" t="s">
        <v>217</v>
      </c>
      <c r="L12" s="463">
        <v>274</v>
      </c>
      <c r="M12" s="470">
        <f t="shared" si="0"/>
        <v>54928.78</v>
      </c>
    </row>
    <row r="13" spans="1:13" ht="19.5" customHeight="1">
      <c r="A13" s="163">
        <v>7</v>
      </c>
      <c r="B13" s="237" t="s">
        <v>107</v>
      </c>
      <c r="C13" s="461" t="s">
        <v>217</v>
      </c>
      <c r="D13" s="462" t="s">
        <v>217</v>
      </c>
      <c r="E13" s="463"/>
      <c r="F13" s="464"/>
      <c r="G13" s="325" t="s">
        <v>217</v>
      </c>
      <c r="H13" s="321" t="s">
        <v>217</v>
      </c>
      <c r="I13" s="463">
        <v>560</v>
      </c>
      <c r="J13" s="467">
        <f t="shared" si="1"/>
        <v>29948.799999999999</v>
      </c>
      <c r="K13" s="370" t="s">
        <v>217</v>
      </c>
      <c r="L13" s="463">
        <v>185</v>
      </c>
      <c r="M13" s="470">
        <f t="shared" si="0"/>
        <v>37086.949999999997</v>
      </c>
    </row>
    <row r="14" spans="1:13" ht="19.5" customHeight="1">
      <c r="A14" s="163">
        <v>8</v>
      </c>
      <c r="B14" s="238" t="s">
        <v>108</v>
      </c>
      <c r="C14" s="461" t="s">
        <v>217</v>
      </c>
      <c r="D14" s="462" t="s">
        <v>217</v>
      </c>
      <c r="E14" s="463"/>
      <c r="F14" s="464"/>
      <c r="G14" s="325" t="s">
        <v>217</v>
      </c>
      <c r="H14" s="321" t="s">
        <v>217</v>
      </c>
      <c r="I14" s="463">
        <v>380</v>
      </c>
      <c r="J14" s="467">
        <f t="shared" si="1"/>
        <v>20322.399999999998</v>
      </c>
      <c r="K14" s="370" t="s">
        <v>217</v>
      </c>
      <c r="L14" s="463">
        <v>83</v>
      </c>
      <c r="M14" s="470">
        <f t="shared" si="0"/>
        <v>16639.009999999998</v>
      </c>
    </row>
    <row r="15" spans="1:13" ht="19.5" customHeight="1">
      <c r="A15" s="163">
        <v>9</v>
      </c>
      <c r="B15" s="238" t="s">
        <v>109</v>
      </c>
      <c r="C15" s="461" t="s">
        <v>217</v>
      </c>
      <c r="D15" s="462" t="s">
        <v>217</v>
      </c>
      <c r="E15" s="463"/>
      <c r="F15" s="464"/>
      <c r="G15" s="325" t="s">
        <v>217</v>
      </c>
      <c r="H15" s="321" t="s">
        <v>217</v>
      </c>
      <c r="I15" s="463">
        <v>1020</v>
      </c>
      <c r="J15" s="467">
        <f t="shared" si="1"/>
        <v>54549.599999999999</v>
      </c>
      <c r="K15" s="370" t="s">
        <v>217</v>
      </c>
      <c r="L15" s="463">
        <v>189</v>
      </c>
      <c r="M15" s="470">
        <f t="shared" si="0"/>
        <v>37888.83</v>
      </c>
    </row>
    <row r="16" spans="1:13" ht="19.5" customHeight="1">
      <c r="A16" s="163">
        <v>10</v>
      </c>
      <c r="B16" s="238" t="s">
        <v>110</v>
      </c>
      <c r="C16" s="461" t="s">
        <v>217</v>
      </c>
      <c r="D16" s="462" t="s">
        <v>217</v>
      </c>
      <c r="E16" s="463"/>
      <c r="F16" s="464"/>
      <c r="G16" s="325" t="s">
        <v>217</v>
      </c>
      <c r="H16" s="321" t="s">
        <v>217</v>
      </c>
      <c r="I16" s="463">
        <v>1780</v>
      </c>
      <c r="J16" s="467">
        <f t="shared" si="1"/>
        <v>95194.4</v>
      </c>
      <c r="K16" s="370" t="s">
        <v>217</v>
      </c>
      <c r="L16" s="463">
        <v>42</v>
      </c>
      <c r="M16" s="470">
        <f t="shared" si="0"/>
        <v>8419.74</v>
      </c>
    </row>
    <row r="17" spans="1:13" ht="19.5" customHeight="1">
      <c r="A17" s="163">
        <v>11</v>
      </c>
      <c r="B17" s="238" t="s">
        <v>111</v>
      </c>
      <c r="C17" s="465">
        <v>2032</v>
      </c>
      <c r="D17" s="466">
        <v>282448</v>
      </c>
      <c r="E17" s="464">
        <f>+AVERAGE(C17,E7)</f>
        <v>2765.5</v>
      </c>
      <c r="F17" s="464">
        <f>+E17*143.7</f>
        <v>397402.35</v>
      </c>
      <c r="G17" s="468">
        <v>3340</v>
      </c>
      <c r="H17" s="469">
        <v>150184</v>
      </c>
      <c r="I17" s="464">
        <f>+MAX(G17,I7)</f>
        <v>3840</v>
      </c>
      <c r="J17" s="467">
        <f t="shared" si="1"/>
        <v>205363.19999999998</v>
      </c>
      <c r="K17" s="471">
        <v>124</v>
      </c>
      <c r="L17" s="464">
        <v>124</v>
      </c>
      <c r="M17" s="470">
        <f>+L17*200.47</f>
        <v>24858.28</v>
      </c>
    </row>
    <row r="18" spans="1:13" ht="19.5" customHeight="1">
      <c r="A18" s="163">
        <v>12</v>
      </c>
      <c r="B18" s="238" t="s">
        <v>112</v>
      </c>
      <c r="C18" s="465">
        <v>3296</v>
      </c>
      <c r="D18" s="466">
        <v>458144</v>
      </c>
      <c r="E18" s="464">
        <f>+MAX(C18,E8)</f>
        <v>3296</v>
      </c>
      <c r="F18" s="464">
        <f>+E18*143.7</f>
        <v>473635.19999999995</v>
      </c>
      <c r="G18" s="468">
        <v>3460</v>
      </c>
      <c r="H18" s="469">
        <v>154742</v>
      </c>
      <c r="I18" s="464">
        <f>+MAX(G18,I8)</f>
        <v>3460</v>
      </c>
      <c r="J18" s="467">
        <f t="shared" si="1"/>
        <v>185040.8</v>
      </c>
      <c r="K18" s="471">
        <v>100</v>
      </c>
      <c r="L18" s="464">
        <v>100</v>
      </c>
      <c r="M18" s="470">
        <f>+L18*200.47</f>
        <v>20047</v>
      </c>
    </row>
    <row r="19" spans="1:13" ht="32.25" customHeight="1" thickBot="1">
      <c r="A19" s="239"/>
      <c r="B19" s="245" t="s">
        <v>95</v>
      </c>
      <c r="C19" s="326">
        <f t="shared" ref="C19:K19" si="2">SUM(C7:C18)</f>
        <v>5328</v>
      </c>
      <c r="D19" s="322">
        <f t="shared" si="2"/>
        <v>740592</v>
      </c>
      <c r="E19" s="327">
        <f t="shared" si="2"/>
        <v>14707.5</v>
      </c>
      <c r="F19" s="323">
        <f>SUM(F7:F18)</f>
        <v>2072831.55</v>
      </c>
      <c r="G19" s="328">
        <f>SUM(G7:G18)</f>
        <v>6800</v>
      </c>
      <c r="H19" s="322">
        <f>SUM(H7:H18)</f>
        <v>304926</v>
      </c>
      <c r="I19" s="327">
        <f>SUM(I7:I18)</f>
        <v>23980</v>
      </c>
      <c r="J19" s="324">
        <f>SUM(J7:J18)</f>
        <v>1282450.3999999999</v>
      </c>
      <c r="K19" s="326">
        <f t="shared" si="2"/>
        <v>224</v>
      </c>
      <c r="L19" s="327">
        <f>SUM(L7:L18)</f>
        <v>1644</v>
      </c>
      <c r="M19" s="323">
        <f>SUM(M7:M18)</f>
        <v>329572.68000000005</v>
      </c>
    </row>
    <row r="20" spans="1:13" ht="21.75" customHeight="1">
      <c r="A20" s="234"/>
      <c r="B20" s="301"/>
      <c r="C20" s="302"/>
      <c r="D20" s="215"/>
      <c r="E20" s="302"/>
      <c r="F20" s="215">
        <f>ROUND(F19/1000,1)</f>
        <v>2072.8000000000002</v>
      </c>
      <c r="G20" s="302"/>
      <c r="H20" s="215"/>
      <c r="I20" s="302"/>
      <c r="J20" s="215">
        <f>ROUND(J19/1000,1)</f>
        <v>1282.5</v>
      </c>
      <c r="K20" s="302"/>
      <c r="L20" s="302"/>
      <c r="M20" s="215">
        <f>ROUND(M19/1000,1)</f>
        <v>329.6</v>
      </c>
    </row>
    <row r="21" spans="1:13" ht="21.75" customHeight="1">
      <c r="A21" s="493"/>
      <c r="B21" s="494"/>
      <c r="C21" s="495"/>
      <c r="D21" s="496"/>
      <c r="E21" s="495"/>
      <c r="F21" s="496"/>
      <c r="G21" s="495"/>
      <c r="H21" s="496"/>
      <c r="I21" s="495"/>
      <c r="J21" s="496"/>
      <c r="K21" s="495"/>
      <c r="L21" s="495"/>
      <c r="M21" s="496"/>
    </row>
    <row r="22" spans="1:13" ht="18.75" customHeight="1" thickBot="1">
      <c r="A22" s="234"/>
      <c r="B22" s="607" t="s">
        <v>244</v>
      </c>
      <c r="C22" s="607"/>
      <c r="D22" s="607"/>
      <c r="E22" s="235"/>
      <c r="F22" s="236" t="s">
        <v>100</v>
      </c>
      <c r="G22" s="234"/>
      <c r="H22" s="235"/>
      <c r="I22" s="234"/>
      <c r="J22" s="301" t="s">
        <v>101</v>
      </c>
      <c r="K22" s="234"/>
      <c r="L22" s="234"/>
      <c r="M22" s="164" t="s">
        <v>126</v>
      </c>
    </row>
    <row r="23" spans="1:13" s="161" customFormat="1" ht="34.5" customHeight="1">
      <c r="A23" s="240"/>
      <c r="B23" s="241" t="s">
        <v>130</v>
      </c>
      <c r="C23" s="242" t="s">
        <v>131</v>
      </c>
      <c r="D23" s="242"/>
      <c r="E23" s="242"/>
      <c r="F23" s="243" t="s">
        <v>213</v>
      </c>
      <c r="G23" s="240"/>
      <c r="H23" s="242"/>
      <c r="I23" s="242"/>
      <c r="J23" s="244" t="s">
        <v>213</v>
      </c>
      <c r="K23" s="240"/>
      <c r="L23" s="242"/>
      <c r="M23" s="244" t="s">
        <v>213</v>
      </c>
    </row>
    <row r="24" spans="1:13" ht="23.25" customHeight="1">
      <c r="A24" s="221">
        <v>1</v>
      </c>
      <c r="B24" s="472"/>
      <c r="C24" s="473"/>
      <c r="D24" s="473"/>
      <c r="E24" s="473"/>
      <c r="F24" s="464"/>
      <c r="G24" s="474"/>
      <c r="H24" s="473"/>
      <c r="I24" s="473"/>
      <c r="J24" s="470"/>
      <c r="K24" s="474"/>
      <c r="L24" s="473"/>
      <c r="M24" s="470"/>
    </row>
    <row r="25" spans="1:13" ht="23.25" customHeight="1">
      <c r="A25" s="221">
        <v>2</v>
      </c>
      <c r="B25" s="472"/>
      <c r="C25" s="473"/>
      <c r="D25" s="473"/>
      <c r="E25" s="473"/>
      <c r="F25" s="464"/>
      <c r="G25" s="474"/>
      <c r="H25" s="473"/>
      <c r="I25" s="473"/>
      <c r="J25" s="470"/>
      <c r="K25" s="474"/>
      <c r="L25" s="473"/>
      <c r="M25" s="470"/>
    </row>
    <row r="26" spans="1:13" s="173" customFormat="1" ht="23.25" customHeight="1">
      <c r="A26" s="163">
        <v>3</v>
      </c>
      <c r="B26" s="475"/>
      <c r="C26" s="476"/>
      <c r="D26" s="476"/>
      <c r="E26" s="476"/>
      <c r="F26" s="477"/>
      <c r="G26" s="478"/>
      <c r="H26" s="476"/>
      <c r="I26" s="476"/>
      <c r="J26" s="477"/>
      <c r="K26" s="478"/>
      <c r="L26" s="476"/>
      <c r="M26" s="477"/>
    </row>
    <row r="27" spans="1:13" s="161" customFormat="1" ht="24" customHeight="1">
      <c r="A27" s="222"/>
      <c r="B27" s="213" t="s">
        <v>212</v>
      </c>
      <c r="C27" s="455"/>
      <c r="D27" s="455"/>
      <c r="E27" s="455"/>
      <c r="F27" s="456">
        <f>SUM(F24:F26)</f>
        <v>0</v>
      </c>
      <c r="G27" s="457"/>
      <c r="H27" s="455"/>
      <c r="I27" s="455"/>
      <c r="J27" s="456">
        <f>SUM(J24:J26)</f>
        <v>0</v>
      </c>
      <c r="K27" s="457"/>
      <c r="L27" s="455"/>
      <c r="M27" s="456">
        <f>SUM(M24:M26)</f>
        <v>0</v>
      </c>
    </row>
    <row r="28" spans="1:13" s="161" customFormat="1" ht="25.5" customHeight="1">
      <c r="A28" s="165"/>
      <c r="B28" s="214"/>
      <c r="C28" s="165"/>
      <c r="D28" s="165"/>
      <c r="E28" s="165"/>
      <c r="F28" s="215"/>
      <c r="G28" s="165"/>
      <c r="H28" s="165"/>
      <c r="I28" s="165"/>
      <c r="J28" s="220" t="s">
        <v>132</v>
      </c>
      <c r="K28" s="223"/>
      <c r="L28" s="223"/>
      <c r="M28" s="224">
        <f>SUM(F27:M27)/1000</f>
        <v>0</v>
      </c>
    </row>
    <row r="29" spans="1:13" s="161" customFormat="1" ht="20.25" customHeight="1">
      <c r="A29" s="165"/>
      <c r="B29" s="214"/>
      <c r="C29" s="165"/>
      <c r="D29" s="165"/>
      <c r="E29" s="165"/>
      <c r="F29" s="215"/>
      <c r="G29" s="165"/>
      <c r="H29" s="165"/>
      <c r="I29" s="165"/>
      <c r="J29" s="165"/>
      <c r="K29" s="165"/>
      <c r="L29" s="165"/>
      <c r="M29" s="215"/>
    </row>
    <row r="30" spans="1:13" s="174" customFormat="1" ht="25.5" customHeight="1">
      <c r="A30" s="479"/>
      <c r="B30" s="480"/>
      <c r="C30" s="481" t="s">
        <v>2</v>
      </c>
      <c r="D30" s="481"/>
      <c r="E30" s="480"/>
      <c r="F30" s="480"/>
      <c r="G30" s="614"/>
      <c r="H30" s="614"/>
      <c r="I30" s="482"/>
      <c r="J30" s="616" t="s">
        <v>248</v>
      </c>
      <c r="K30" s="616"/>
      <c r="L30" s="479"/>
      <c r="M30" s="483"/>
    </row>
    <row r="31" spans="1:13" s="161" customFormat="1">
      <c r="A31" s="484"/>
      <c r="B31" s="484"/>
      <c r="C31" s="485"/>
      <c r="D31" s="485"/>
      <c r="E31" s="486"/>
      <c r="F31" s="486"/>
      <c r="G31" s="615" t="s">
        <v>96</v>
      </c>
      <c r="H31" s="615"/>
      <c r="I31" s="487"/>
      <c r="J31" s="615" t="s">
        <v>113</v>
      </c>
      <c r="K31" s="615"/>
      <c r="L31" s="484"/>
      <c r="M31" s="484"/>
    </row>
    <row r="32" spans="1:13" s="174" customFormat="1" ht="23.25" customHeight="1">
      <c r="A32" s="479"/>
      <c r="B32" s="480"/>
      <c r="C32" s="488" t="s">
        <v>6</v>
      </c>
      <c r="D32" s="488"/>
      <c r="E32" s="480"/>
      <c r="F32" s="480"/>
      <c r="G32" s="616"/>
      <c r="H32" s="616"/>
      <c r="I32" s="489"/>
      <c r="J32" s="616" t="s">
        <v>249</v>
      </c>
      <c r="K32" s="616"/>
      <c r="L32" s="479"/>
      <c r="M32" s="479"/>
    </row>
    <row r="33" spans="1:13" s="161" customFormat="1">
      <c r="A33" s="484"/>
      <c r="B33" s="484"/>
      <c r="C33" s="490"/>
      <c r="D33" s="490"/>
      <c r="E33" s="484"/>
      <c r="F33" s="484"/>
      <c r="G33" s="615" t="s">
        <v>96</v>
      </c>
      <c r="H33" s="615"/>
      <c r="I33" s="487"/>
      <c r="J33" s="615" t="s">
        <v>113</v>
      </c>
      <c r="K33" s="615"/>
      <c r="L33" s="484"/>
      <c r="M33" s="484"/>
    </row>
    <row r="34" spans="1:13">
      <c r="A34" s="491"/>
      <c r="B34" s="491"/>
      <c r="C34" s="491"/>
      <c r="D34" s="491"/>
      <c r="E34" s="491"/>
      <c r="F34" s="492" t="s">
        <v>1</v>
      </c>
      <c r="G34" s="491"/>
      <c r="H34" s="491"/>
      <c r="I34" s="491"/>
      <c r="J34" s="491"/>
      <c r="K34" s="491"/>
      <c r="L34" s="491"/>
      <c r="M34" s="491"/>
    </row>
    <row r="35" spans="1:13" ht="16.5" customHeight="1">
      <c r="C35" s="162" t="s">
        <v>114</v>
      </c>
      <c r="E35" s="162" t="s">
        <v>115</v>
      </c>
      <c r="F35" s="162" t="s">
        <v>245</v>
      </c>
      <c r="I35" s="505" t="s">
        <v>116</v>
      </c>
      <c r="J35" s="506" t="s">
        <v>236</v>
      </c>
      <c r="L35" s="506" t="s">
        <v>238</v>
      </c>
      <c r="M35" s="506" t="s">
        <v>239</v>
      </c>
    </row>
    <row r="36" spans="1:13" ht="16.5" customHeight="1">
      <c r="C36" s="162" t="s">
        <v>117</v>
      </c>
      <c r="E36" s="162" t="s">
        <v>115</v>
      </c>
      <c r="F36" s="162" t="s">
        <v>246</v>
      </c>
      <c r="I36" s="613" t="s">
        <v>237</v>
      </c>
      <c r="J36" s="613"/>
      <c r="L36" s="613" t="s">
        <v>240</v>
      </c>
      <c r="M36" s="613"/>
    </row>
    <row r="37" spans="1:13">
      <c r="I37" s="613"/>
      <c r="J37" s="613"/>
      <c r="L37" s="613"/>
      <c r="M37" s="61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C7" sqref="C7"/>
    </sheetView>
  </sheetViews>
  <sheetFormatPr defaultRowHeight="13.5"/>
  <cols>
    <col min="1" max="1" width="6" style="15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1" customFormat="1" ht="24" customHeight="1">
      <c r="A1" s="617" t="s">
        <v>71</v>
      </c>
      <c r="B1" s="617"/>
      <c r="C1" s="617"/>
      <c r="D1" s="617"/>
      <c r="E1" s="617"/>
    </row>
    <row r="2" spans="1:6" ht="23.25" customHeight="1">
      <c r="A2" s="618" t="str">
        <f>+'Ekamut-caxs'!A8:D8</f>
        <v xml:space="preserve">«Ա․Ազարյանի անվան ՕՀՄՄ մարզադպրոց» ՀՈԱԿ-ի </v>
      </c>
      <c r="B2" s="618"/>
      <c r="C2" s="618"/>
      <c r="D2" s="618"/>
      <c r="E2" s="618"/>
    </row>
    <row r="3" spans="1:6" ht="28.5" customHeight="1">
      <c r="A3" s="618" t="s">
        <v>241</v>
      </c>
      <c r="B3" s="618"/>
      <c r="C3" s="618"/>
      <c r="D3" s="618"/>
      <c r="E3" s="618"/>
    </row>
    <row r="5" spans="1:6">
      <c r="E5" s="378" t="s">
        <v>129</v>
      </c>
    </row>
    <row r="6" spans="1:6" ht="124.5" customHeight="1">
      <c r="A6" s="379" t="s">
        <v>3</v>
      </c>
      <c r="B6" s="379" t="s">
        <v>99</v>
      </c>
      <c r="C6" s="379" t="s">
        <v>208</v>
      </c>
      <c r="D6" s="379" t="s">
        <v>211</v>
      </c>
      <c r="E6" s="379" t="s">
        <v>209</v>
      </c>
    </row>
    <row r="7" spans="1:6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6" ht="24.75" customHeight="1">
      <c r="A8" s="380">
        <v>1</v>
      </c>
      <c r="B8" s="381" t="s">
        <v>220</v>
      </c>
      <c r="C8" s="356">
        <v>61490.5</v>
      </c>
      <c r="D8" s="356"/>
      <c r="E8" s="356"/>
    </row>
    <row r="9" spans="1:6" s="389" customFormat="1" ht="25.5" customHeight="1">
      <c r="A9" s="385">
        <v>2</v>
      </c>
      <c r="B9" s="386" t="s">
        <v>191</v>
      </c>
      <c r="C9" s="387">
        <v>6251.9</v>
      </c>
      <c r="D9" s="387"/>
      <c r="E9" s="387"/>
      <c r="F9" s="388"/>
    </row>
    <row r="10" spans="1:6" s="389" customFormat="1" ht="25.5" customHeight="1">
      <c r="A10" s="385">
        <v>3</v>
      </c>
      <c r="B10" s="386" t="s">
        <v>187</v>
      </c>
      <c r="C10" s="387">
        <v>6439.1</v>
      </c>
      <c r="D10" s="387"/>
      <c r="E10" s="387"/>
      <c r="F10" s="388"/>
    </row>
    <row r="11" spans="1:6" s="211" customFormat="1" ht="31.5" customHeight="1">
      <c r="A11" s="382"/>
      <c r="B11" s="383" t="s">
        <v>188</v>
      </c>
      <c r="C11" s="384">
        <f>ROUND(SUM(C8:C10),1)</f>
        <v>74181.5</v>
      </c>
      <c r="D11" s="384">
        <f>ROUND(SUM(D8:D10),1)</f>
        <v>0</v>
      </c>
      <c r="E11" s="384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619"/>
      <c r="C14" s="619"/>
      <c r="D14" s="619"/>
      <c r="E14" s="619"/>
    </row>
    <row r="17" spans="2:5" ht="25.5" customHeight="1">
      <c r="B17" s="390" t="s">
        <v>189</v>
      </c>
      <c r="E17" s="391" t="e">
        <f>+'Ekamut-caxs'!#REF!</f>
        <v>#REF!</v>
      </c>
    </row>
    <row r="18" spans="2:5" ht="18.75" customHeight="1">
      <c r="B18" s="160" t="s">
        <v>4</v>
      </c>
      <c r="E18" s="504" t="e">
        <f>+'Ekamut-caxs'!#REF!</f>
        <v>#REF!</v>
      </c>
    </row>
    <row r="19" spans="2:5" ht="23.25" customHeight="1">
      <c r="B19" s="211" t="s">
        <v>6</v>
      </c>
      <c r="E19" s="391" t="e">
        <f>+'Ekamut-caxs'!#REF!</f>
        <v>#REF!</v>
      </c>
    </row>
    <row r="20" spans="2:5" ht="14.25">
      <c r="C20" s="211" t="s">
        <v>1</v>
      </c>
      <c r="D20" s="211"/>
      <c r="E20" s="504" t="e">
        <f>+'Ekamut-caxs'!#REF!</f>
        <v>#REF!</v>
      </c>
    </row>
    <row r="21" spans="2:5">
      <c r="B21" s="15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view="pageBreakPreview" workbookViewId="0">
      <selection activeCell="C7" sqref="C7"/>
    </sheetView>
  </sheetViews>
  <sheetFormatPr defaultColWidth="9.140625" defaultRowHeight="15"/>
  <cols>
    <col min="1" max="1" width="4.42578125" style="406" customWidth="1"/>
    <col min="2" max="2" width="43.7109375" style="405" customWidth="1"/>
    <col min="3" max="3" width="17" style="405" customWidth="1"/>
    <col min="4" max="4" width="16.7109375" style="405" customWidth="1"/>
    <col min="5" max="5" width="13.85546875" style="405" customWidth="1"/>
    <col min="6" max="6" width="14.140625" style="405" customWidth="1"/>
    <col min="7" max="16384" width="9.140625" style="405"/>
  </cols>
  <sheetData>
    <row r="1" spans="1:6" s="404" customFormat="1" ht="24" customHeight="1">
      <c r="A1" s="621" t="s">
        <v>71</v>
      </c>
      <c r="B1" s="621"/>
      <c r="C1" s="621"/>
      <c r="D1" s="621"/>
      <c r="E1" s="621"/>
      <c r="F1" s="621"/>
    </row>
    <row r="2" spans="1:6" ht="29.25" customHeight="1">
      <c r="A2" s="622" t="str">
        <f>+'Ekamut-caxs'!A8:D8</f>
        <v xml:space="preserve">«Ա․Ազարյանի անվան ՕՀՄՄ մարզադպրոց» ՀՈԱԿ-ի </v>
      </c>
      <c r="B2" s="622"/>
      <c r="C2" s="622"/>
      <c r="D2" s="622"/>
      <c r="E2" s="622"/>
      <c r="F2" s="622"/>
    </row>
    <row r="3" spans="1:6" ht="24.75" customHeight="1">
      <c r="A3" s="622" t="s">
        <v>242</v>
      </c>
      <c r="B3" s="622"/>
      <c r="C3" s="622"/>
      <c r="D3" s="622"/>
      <c r="E3" s="622"/>
      <c r="F3" s="622"/>
    </row>
    <row r="5" spans="1:6" ht="15.75" thickBot="1"/>
    <row r="6" spans="1:6" ht="68.25" customHeight="1">
      <c r="A6" s="407" t="s">
        <v>3</v>
      </c>
      <c r="B6" s="408" t="s">
        <v>194</v>
      </c>
      <c r="C6" s="409" t="s">
        <v>195</v>
      </c>
      <c r="D6" s="407" t="s">
        <v>125</v>
      </c>
      <c r="E6" s="408" t="s">
        <v>196</v>
      </c>
      <c r="F6" s="409" t="s">
        <v>197</v>
      </c>
    </row>
    <row r="7" spans="1:6" s="414" customFormat="1" ht="39.75" customHeight="1">
      <c r="A7" s="410">
        <v>1</v>
      </c>
      <c r="B7" s="411" t="s">
        <v>251</v>
      </c>
      <c r="C7" s="412">
        <f>SUM(C8:C15)</f>
        <v>32</v>
      </c>
      <c r="D7" s="410">
        <f>SUM(D8:D15)</f>
        <v>219</v>
      </c>
      <c r="E7" s="413">
        <f>SUM(E8:E10)</f>
        <v>0</v>
      </c>
      <c r="F7" s="412">
        <f>SUM(F8:F10)</f>
        <v>0</v>
      </c>
    </row>
    <row r="8" spans="1:6" ht="25.5" customHeight="1">
      <c r="A8" s="415">
        <v>1.1000000000000001</v>
      </c>
      <c r="B8" s="416" t="s">
        <v>252</v>
      </c>
      <c r="C8" s="417">
        <v>5</v>
      </c>
      <c r="D8" s="415">
        <v>60</v>
      </c>
      <c r="E8" s="418"/>
      <c r="F8" s="419"/>
    </row>
    <row r="9" spans="1:6" ht="25.5" customHeight="1">
      <c r="A9" s="415">
        <v>1.2</v>
      </c>
      <c r="B9" s="416" t="s">
        <v>253</v>
      </c>
      <c r="C9" s="417">
        <v>1</v>
      </c>
      <c r="D9" s="415">
        <v>11</v>
      </c>
      <c r="E9" s="418"/>
      <c r="F9" s="419"/>
    </row>
    <row r="10" spans="1:6" ht="25.5" customHeight="1">
      <c r="A10" s="415">
        <v>1.3</v>
      </c>
      <c r="B10" s="416" t="s">
        <v>254</v>
      </c>
      <c r="C10" s="417">
        <v>5</v>
      </c>
      <c r="D10" s="415">
        <v>50</v>
      </c>
      <c r="E10" s="418"/>
      <c r="F10" s="419"/>
    </row>
    <row r="11" spans="1:6" ht="25.5" customHeight="1">
      <c r="A11" s="415">
        <v>1.4</v>
      </c>
      <c r="B11" s="416" t="s">
        <v>255</v>
      </c>
      <c r="C11" s="417">
        <v>2</v>
      </c>
      <c r="D11" s="415">
        <v>18</v>
      </c>
      <c r="E11" s="418"/>
      <c r="F11" s="419"/>
    </row>
    <row r="12" spans="1:6" ht="25.5" customHeight="1">
      <c r="A12" s="415">
        <v>1.5</v>
      </c>
      <c r="B12" s="416" t="s">
        <v>256</v>
      </c>
      <c r="C12" s="417">
        <v>5</v>
      </c>
      <c r="D12" s="415">
        <v>40</v>
      </c>
      <c r="E12" s="418"/>
      <c r="F12" s="419"/>
    </row>
    <row r="13" spans="1:6" ht="25.5" customHeight="1">
      <c r="A13" s="415">
        <v>1.6</v>
      </c>
      <c r="B13" s="416" t="s">
        <v>257</v>
      </c>
      <c r="C13" s="417">
        <v>3</v>
      </c>
      <c r="D13" s="415">
        <v>19</v>
      </c>
      <c r="E13" s="418"/>
      <c r="F13" s="419"/>
    </row>
    <row r="14" spans="1:6" ht="25.5" customHeight="1">
      <c r="A14" s="415">
        <v>1.7</v>
      </c>
      <c r="B14" s="416" t="s">
        <v>258</v>
      </c>
      <c r="C14" s="417">
        <v>3</v>
      </c>
      <c r="D14" s="415">
        <v>13</v>
      </c>
      <c r="E14" s="418"/>
      <c r="F14" s="419"/>
    </row>
    <row r="15" spans="1:6" ht="25.5" customHeight="1">
      <c r="A15" s="415">
        <v>1.8</v>
      </c>
      <c r="B15" s="416" t="s">
        <v>259</v>
      </c>
      <c r="C15" s="417">
        <v>8</v>
      </c>
      <c r="D15" s="415">
        <v>8</v>
      </c>
      <c r="E15" s="418"/>
      <c r="F15" s="419"/>
    </row>
    <row r="16" spans="1:6" s="414" customFormat="1" ht="42" customHeight="1">
      <c r="A16" s="410">
        <v>2</v>
      </c>
      <c r="B16" s="411"/>
      <c r="C16" s="412">
        <f>SUM(C17:C19)</f>
        <v>0</v>
      </c>
      <c r="D16" s="410">
        <f>SUM(D17:D19)</f>
        <v>0</v>
      </c>
      <c r="E16" s="413">
        <f>SUM(E17:E19)</f>
        <v>0</v>
      </c>
      <c r="F16" s="412">
        <f>SUM(F17:F19)</f>
        <v>0</v>
      </c>
    </row>
    <row r="17" spans="1:6" ht="21.75" customHeight="1">
      <c r="A17" s="415">
        <v>2.1</v>
      </c>
      <c r="B17" s="416"/>
      <c r="C17" s="417"/>
      <c r="D17" s="415"/>
      <c r="E17" s="418"/>
      <c r="F17" s="419"/>
    </row>
    <row r="18" spans="1:6" ht="21.75" customHeight="1">
      <c r="A18" s="415">
        <v>2.2000000000000002</v>
      </c>
      <c r="B18" s="416"/>
      <c r="C18" s="417"/>
      <c r="D18" s="415"/>
      <c r="E18" s="418"/>
      <c r="F18" s="419"/>
    </row>
    <row r="19" spans="1:6" ht="21.75" customHeight="1">
      <c r="A19" s="415">
        <v>2.2999999999999998</v>
      </c>
      <c r="B19" s="416"/>
      <c r="C19" s="417"/>
      <c r="D19" s="415"/>
      <c r="E19" s="418"/>
      <c r="F19" s="419"/>
    </row>
    <row r="20" spans="1:6" s="414" customFormat="1" ht="37.5" customHeight="1">
      <c r="A20" s="410">
        <v>3</v>
      </c>
      <c r="B20" s="411"/>
      <c r="C20" s="412">
        <f>SUM(C21:C23)</f>
        <v>0</v>
      </c>
      <c r="D20" s="410">
        <f>SUM(D21:D23)</f>
        <v>0</v>
      </c>
      <c r="E20" s="413">
        <f>SUM(E21:E23)</f>
        <v>0</v>
      </c>
      <c r="F20" s="412">
        <f>SUM(F21:F23)</f>
        <v>0</v>
      </c>
    </row>
    <row r="21" spans="1:6" ht="23.25" customHeight="1">
      <c r="A21" s="415">
        <v>3.1</v>
      </c>
      <c r="B21" s="416"/>
      <c r="C21" s="417"/>
      <c r="D21" s="415"/>
      <c r="E21" s="418"/>
      <c r="F21" s="419"/>
    </row>
    <row r="22" spans="1:6" ht="23.25" customHeight="1">
      <c r="A22" s="415">
        <v>3.2</v>
      </c>
      <c r="B22" s="416"/>
      <c r="C22" s="417"/>
      <c r="D22" s="415"/>
      <c r="E22" s="418"/>
      <c r="F22" s="419"/>
    </row>
    <row r="23" spans="1:6" ht="23.25" customHeight="1">
      <c r="A23" s="415">
        <v>3.3</v>
      </c>
      <c r="B23" s="416"/>
      <c r="C23" s="417"/>
      <c r="D23" s="415"/>
      <c r="E23" s="418"/>
      <c r="F23" s="419"/>
    </row>
    <row r="24" spans="1:6" s="414" customFormat="1" ht="37.5" customHeight="1">
      <c r="A24" s="410">
        <v>4</v>
      </c>
      <c r="B24" s="411"/>
      <c r="C24" s="412">
        <f>SUM(C25:C27)</f>
        <v>0</v>
      </c>
      <c r="D24" s="410">
        <f>SUM(D25:D27)</f>
        <v>0</v>
      </c>
      <c r="E24" s="413">
        <f>SUM(E25:E27)</f>
        <v>0</v>
      </c>
      <c r="F24" s="412">
        <f>SUM(F25:F27)</f>
        <v>0</v>
      </c>
    </row>
    <row r="25" spans="1:6" ht="23.25" customHeight="1">
      <c r="A25" s="415">
        <v>4.0999999999999996</v>
      </c>
      <c r="B25" s="416"/>
      <c r="C25" s="417"/>
      <c r="D25" s="415"/>
      <c r="E25" s="418"/>
      <c r="F25" s="419"/>
    </row>
    <row r="26" spans="1:6" ht="23.25" customHeight="1">
      <c r="A26" s="415">
        <v>4.2</v>
      </c>
      <c r="B26" s="416"/>
      <c r="C26" s="417"/>
      <c r="D26" s="415"/>
      <c r="E26" s="418"/>
      <c r="F26" s="419"/>
    </row>
    <row r="27" spans="1:6" ht="23.25" customHeight="1">
      <c r="A27" s="415">
        <v>4.3</v>
      </c>
      <c r="B27" s="416"/>
      <c r="C27" s="417"/>
      <c r="D27" s="415"/>
      <c r="E27" s="418"/>
      <c r="F27" s="419"/>
    </row>
    <row r="28" spans="1:6" s="414" customFormat="1" ht="44.25" customHeight="1" thickBot="1">
      <c r="A28" s="420"/>
      <c r="B28" s="421" t="s">
        <v>73</v>
      </c>
      <c r="C28" s="422">
        <f>C7+C16+C20+C24</f>
        <v>32</v>
      </c>
      <c r="D28" s="420">
        <f>D7+D16+D20+D24</f>
        <v>219</v>
      </c>
      <c r="E28" s="423">
        <f>E7+E16+E20+E24</f>
        <v>0</v>
      </c>
      <c r="F28" s="422">
        <f>F7+F16+F20+F24</f>
        <v>0</v>
      </c>
    </row>
    <row r="29" spans="1:6" ht="20.25" customHeight="1"/>
    <row r="30" spans="1:6" ht="20.25" customHeight="1">
      <c r="B30" s="520" t="s">
        <v>243</v>
      </c>
      <c r="D30" s="521">
        <v>219</v>
      </c>
    </row>
    <row r="31" spans="1:6" ht="20.25" customHeight="1"/>
    <row r="32" spans="1:6" ht="20.25" customHeight="1">
      <c r="B32" s="522" t="s">
        <v>198</v>
      </c>
    </row>
    <row r="33" spans="2:5" ht="20.25" customHeight="1">
      <c r="B33" s="404"/>
    </row>
    <row r="34" spans="2:5" ht="20.25" customHeight="1">
      <c r="B34" s="404"/>
    </row>
    <row r="35" spans="2:5" ht="23.25" customHeight="1">
      <c r="B35" s="210" t="s">
        <v>2</v>
      </c>
      <c r="D35" s="623" t="s">
        <v>248</v>
      </c>
      <c r="E35" s="623"/>
    </row>
    <row r="36" spans="2:5" ht="11.25" customHeight="1">
      <c r="B36" s="424" t="s">
        <v>4</v>
      </c>
      <c r="D36" s="624" t="s">
        <v>5</v>
      </c>
      <c r="E36" s="624"/>
    </row>
    <row r="37" spans="2:5" ht="24" customHeight="1">
      <c r="B37" s="414" t="s">
        <v>6</v>
      </c>
      <c r="D37" s="623" t="s">
        <v>249</v>
      </c>
      <c r="E37" s="623"/>
    </row>
    <row r="38" spans="2:5" ht="16.5" customHeight="1">
      <c r="B38" s="406" t="s">
        <v>199</v>
      </c>
      <c r="D38" s="620" t="s">
        <v>5</v>
      </c>
      <c r="E38" s="620"/>
    </row>
    <row r="39" spans="2:5" ht="18">
      <c r="E39" s="425"/>
    </row>
    <row r="40" spans="2:5" ht="15.75" customHeight="1">
      <c r="E40" s="426"/>
    </row>
    <row r="41" spans="2:5" ht="21" customHeight="1">
      <c r="E41" s="425"/>
    </row>
    <row r="42" spans="2:5">
      <c r="E42" s="426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84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dzBENBhM5QK+R4FnFclZVPusdiKbm50gZPp178doPKo=</DigestValue>
    </Reference>
    <Reference Type="http://www.w3.org/2000/09/xmldsig#Object" URI="#idOfficeObject">
      <DigestMethod Algorithm="http://www.w3.org/2001/04/xmlenc#sha256"/>
      <DigestValue>ahrWCV1Un7d7YKbnJhnfQk4wRoliF9rnLTCIY63RNcc=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3NoHkSllr/1ot9x9FCgk9ecQpuvgsCAP3kkAgyaBHEY=</DigestValue>
    </Reference>
    <Reference Type="http://www.w3.org/2000/09/xmldsig#Object" URI="#idValidSigLnImg">
      <DigestMethod Algorithm="http://www.w3.org/2001/04/xmlenc#sha256"/>
      <DigestValue>58ZUjlxV7JdxmQ5gWZqodGkHVpENxJ3YAVCoIXokRzI=</DigestValue>
    </Reference>
    <Reference Type="http://www.w3.org/2000/09/xmldsig#Object" URI="#idInvalidSigLnImg">
      <DigestMethod Algorithm="http://www.w3.org/2001/04/xmlenc#sha256"/>
      <DigestValue>xBosoqBvpcK4JhKQnU4yPzIfDvQI6Ku3YfV6fYB/Y3M=</DigestValue>
    </Reference>
  </SignedInfo>
  <SignatureValue>SJvMnR8x3tHArubgxLsB3jLQIXOQ+ZUiFIY0NGoOnfL9tRRdXMeS9m4xcBUdPi3RDZpqXzYxcBzi
yctE7e2zU/Mh3VplijNnerLh0bJsf1+Rrijwnh8k9Jc+2E2D0HzvFk5pmn2Cv7UpKlF0CLRuqfxt
+Gm/R7PeaGtFmJQsyCxovUistSOMRiX5ldiRdQt5noyD9y0xqRbo6bwP/HJHjuHM3dG6bhD4v3QH
d36XGBoD4UsW1sO98USlMzxom8ElxPD4AdoseZkvNeBHWt8z07EBu5VWy9gUiUJhd8DwjrO9BnaV
J4Ro0NVV1VsTsrP0fKWVlaFE9IjQPZ4lAA5lNQ==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7I+GfasU+Go8i2dDKIKEM2WNJbygu4a/yMjxkI2RnK4=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U+iRc6n0PMmXyTHiyGdZ4X4NXjMfOQZ/N3Y/yNrUu+8=</DigestValue>
      </Reference>
      <Reference URI="/xl/drawings/vmlDrawing2.vml?ContentType=application/vnd.openxmlformats-officedocument.vmlDrawing">
        <DigestMethod Algorithm="http://www.w3.org/2001/04/xmlenc#sha256"/>
        <DigestValue>3kbg4ahNA6QABE4cQsTS6QgGCUfgcFhpNfdjNFRcE8E=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/ObeKdvDBAONlaZW8O2fsyYdH56mSk8DT+doNOLmpCI=</DigestValue>
      </Reference>
      <Reference URI="/xl/media/image2.emf?ContentType=image/x-emf">
        <DigestMethod Algorithm="http://www.w3.org/2001/04/xmlenc#sha256"/>
        <DigestValue>5oiw/Yvpcm7fNhenGzYvjz/9Likn+YH9oDGN696c/k4=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/JSWshxFaSy77RhAlNitmAjP1wHnyGAjYYkDIZcAT6g=</DigestValue>
      </Reference>
      <Reference URI="/xl/styles.xml?ContentType=application/vnd.openxmlformats-officedocument.spreadsheetml.styles+xml">
        <DigestMethod Algorithm="http://www.w3.org/2001/04/xmlenc#sha256"/>
        <DigestValue>8G9SjF4cWh/BtupPR3sTaRT8qrQLRlMyYXdWk7q1Vy0=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jDPyN+XYuCPS+/H7hXu/aXevhOp/owgFR/oiIUnkFSU=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rx43+ry6gH/ek/dfY1x6LJEBYNm9f5PkKHlnpVBOqug=</DigestValue>
      </Reference>
      <Reference URI="/xl/worksheets/sheet2.xml?ContentType=application/vnd.openxmlformats-officedocument.spreadsheetml.worksheet+xml">
        <DigestMethod Algorithm="http://www.w3.org/2001/04/xmlenc#sha256"/>
        <DigestValue>D/skzEKtpe7DLcVrT4ZoEkvBhFxDACSdE/TuHkX2Ibs=</DigestValue>
      </Reference>
      <Reference URI="/xl/worksheets/sheet3.xml?ContentType=application/vnd.openxmlformats-officedocument.spreadsheetml.worksheet+xml">
        <DigestMethod Algorithm="http://www.w3.org/2001/04/xmlenc#sha256"/>
        <DigestValue>rhtyF3qDnGjVxXNvIbJdYoZOOoBbkIHuMlr34tSAOzQ=</DigestValue>
      </Reference>
      <Reference URI="/xl/worksheets/sheet4.xml?ContentType=application/vnd.openxmlformats-officedocument.spreadsheetml.worksheet+xml">
        <DigestMethod Algorithm="http://www.w3.org/2001/04/xmlenc#sha256"/>
        <DigestValue>uerNWuryTfAorb7YbY7DVyirGGNGDbYC45smA4EwqIw=</DigestValue>
      </Reference>
      <Reference URI="/xl/worksheets/sheet5.xml?ContentType=application/vnd.openxmlformats-officedocument.spreadsheetml.worksheet+xml">
        <DigestMethod Algorithm="http://www.w3.org/2001/04/xmlenc#sha256"/>
        <DigestValue>OvswTNZStga3orxKCKV+K85wImRystqDoB3PeeS7Dn8=</DigestValue>
      </Reference>
      <Reference URI="/xl/worksheets/sheet6.xml?ContentType=application/vnd.openxmlformats-officedocument.spreadsheetml.worksheet+xml">
        <DigestMethod Algorithm="http://www.w3.org/2001/04/xmlenc#sha256"/>
        <DigestValue>6aWNs1Mz0Bvc5uBIhe9Iarfr8VsvsPlb7iwMsfqYoDg=</DigestValue>
      </Reference>
      <Reference URI="/xl/worksheets/sheet7.xml?ContentType=application/vnd.openxmlformats-officedocument.spreadsheetml.worksheet+xml">
        <DigestMethod Algorithm="http://www.w3.org/2001/04/xmlenc#sha256"/>
        <DigestValue>p1q8CStSia6CmK1q2nQXO6faIylbKhtTNf12jTE7Wb0=</DigestValue>
      </Reference>
      <Reference URI="/xl/worksheets/sheet8.xml?ContentType=application/vnd.openxmlformats-officedocument.spreadsheetml.worksheet+xml">
        <DigestMethod Algorithm="http://www.w3.org/2001/04/xmlenc#sha256"/>
        <DigestValue>9kCYBpHu7IP5YIx9sxDkNLqMFhzMEVC0GjJcZ9xbAac=</DigestValue>
      </Reference>
      <Reference URI="/xl/worksheets/sheet9.xml?ContentType=application/vnd.openxmlformats-officedocument.spreadsheetml.worksheet+xml">
        <DigestMethod Algorithm="http://www.w3.org/2001/04/xmlenc#sha256"/>
        <DigestValue>1W3pBfhPCOApRYiFsW8z2vYupXjKmB+vbwzRUDF9qoA=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{2A42967E-E09D-488A-BBDA-FB7595B6A952}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2022-12-28T07:12:29Z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dXAFDJVwDO/FN33GKNdyDHVwAUEQrwAAAAANjZhwDY2YcAdq4NcAAAAACDJ6duCQAAAAAAAAAAAAAAAAAAAAAAAABA04cAAAAAAAAAAAAAAAAAAAAAAAAAAAAAAAAAAAAAAAAAAAAAAAAA8tDC5QAAAADAyFcA6ftTdwAAVwAAAAAA9ftTdy+hCeX1////AAAAAAAAAAAAAAAAkAEAAJOgCeVcx1cA3a9zdwAAFnZQx1cAAAAAAFjHVwAAAAAAAAAAAGG4cncAAAAACQAAAHDIVwBwyFcAAAIAAPz///8BAAAAAAAAAAAAAAAAAAAAAAAAAAAAAAC4+V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cyYTAACHAL0ts26tomtc/hLC5WBHjgAoAgAA0Ad0AAgCAADQB3QAZAAAALQLVwAIAgAAYFomE1h2GBMY1EwXAAAAAAAAAAAAAHQAAgAAAAAAAABBAAAAAAB0AHwCdAAAAAAA/AEAAGQUdAAAAAAAAACHAGAUdAAAAIl3eAVXAK5eiXdAciYTrl6JdwAAAAAAAAAA6AiIAOgIiACMBVcAHy+nbgAAhwAAAAAA/AEAAJwFVwDdLqduAAAAAAcAAAAAAAAAYbhyd/wBAAAHAAAAxAZXAMQGVwAAAgAA/P///wEAAAAAAAAAAAAAAAAAAAC4+V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aAVXAEwHVwDO/FN3BKSHAAAAAAAxCgo2OwAAAH8AAAAAAAAABQAAANUAAACIoiUTAAAAAAiZRxcAAAAA4MYBAZiiRxcAAAAACJlHF7CSuG4DAAAAuJK4bgEAAAAgjRQTvGrrbr0ts26tomtc/hLC5WBHjgC8BlcA6ftTdwAAVwACAAAA9ftTd7QLVwDg////AAAAAAAAAAAAAAAAkAEAAAAAAAEAAAAAYQByAGkAYQBsAAAAAAAAAAAAAAAAAAAABgAAAAAAAABhuHJ3AAAAAAYAAABsBlcAbAZXAAACAAD8////AQAAAAAAAAAAAAAAAAAAALj5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FcAraZUdyEKAACAoFcA3AkhndwJnQAAAAAA/////yEKEf//////lAoAAAoRCgAQdkYXAAAAANwJnf//////lAoAACGdAQBACBsXAAAAAJw9pXZ5RFJ33AkhnYTOZRcBAAAA/////wAAAAAgESsX7KRXAAAAAAAgESsXAAAYHIpEUndACBsX3AkhnQEAAACEzmUXIBErFwAAAAAAAAAA3AmdAOykVwDcCZ3//////5QKAAAhnQEAQAgbFwAAAACOJFZ33AkhnbgebxcKAAAA/////wAAAAAQAAAAAwEAABkgAAAcAAAB3Akhn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HVwBQyVcAzvxTd9xijXcgx1cAFBEK8AAAAADY2YcA2NmHAHauDXAAAAAAgyenbgkAAAAAAAAAAAAAAAAAAAAAAAAAQNOHAAAAAAAAAAAAAAAAAAAAAAAAAAAAAAAAAAAAAAAAAAAAAAAAAPLQwuUAAAAAwMhXAOn7U3cAAFcAAAAAAPX7U3cvoQnl9f///wAAAAAAAAAAAAAAAJABAACToAnlXMdXAN2vc3cAABZ2UMdXAAAAAABYx1cAAAAAAAAAAABhuHJ3AAAAAAkAAABwyFcAcMhXAAACAAD8////AQAAAAAAAAAAAAAAAAAAAAAAAAAAAAAAuPlRCWR2AAgAAAAAJQAAAAwAAAABAAAAGAAAAAwAAAD/AAACEgAAAAwAAAABAAAAHgAAABgAAAAiAAAABAAAAHoAAAARAAAAJQAAAAwAAAABAAAAVAAAALQAAAAjAAAABAAAAHgAAAAQAAAAAQAAAACA1EG0l9RBIwAAAAQAAAARAAAATAAAAAAAAAAAAAAAAAAAAP//////////cAAAAEkAbgB2AGEAbABpAGQAIABzAGkAZwBuAGEAdAB1AHIAZQDbn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cyYTAACHAL0ts26tomtc/hLC5WBHjgAoAgAA0Ad0AAgCAADQB3QAZAAAALQLVwAIAgAAYFomE1h2GBMY1EwXAAAAAAAAAAAAAHQAAgAAAAAAAABBAAAAAAB0AHwCdAAAAAAA/AEAAGQUdAAAAAAAAACHAGAUdAAAAIl3eAVXAK5eiXdAciYTrl6JdwAAAAAAAAAA6AiIAOgIiACMBVcAHy+nbgAAhwAAAAAA/AEAAJwFVwDdLqduAAAAAAcAAAAAAAAAYbhyd/wBAAAHAAAAxAZXAMQGVwAAAgAA/P///wEAAAAAAAAAAAAAAAAAAAC4+V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aAVXAEwHVwDO/FN3BKSHAAAAAAAxCgo2OwAAAH8AAAAAAAAABQAAANUAAACIoiUTAAAAAAiZRxcAAAAA4MYBAZiiRxcAAAAACJlHF7CSuG4DAAAAuJK4bgEAAAAgjRQTvGrrbr0ts26tomtc/hLC5WBHjgC8BlcA6ftTdwAAVwACAAAA9ftTd7QLVwDg////AAAAAAAAAAAAAAAAkAEAAAAAAAEAAAAAYQByAGkAYQBsAAAAAAAAAAAAAAAAAAAABgAAAAAAAABhuHJ3AAAAAAYAAABsBlcAbAZXAAACAAD8////AQAAAAAAAAAAAAAAAAAAALj5UQnwxAp2ZHYACAAAAAAlAAAADAAAAAMAAAAYAAAADAAAAAAAAAISAAAADAAAAAEAAAAWAAAADAAAAAgAAABUAAAAVAAAAAoAAAAnAAAAHgAAAEoAAAABAAAAAIDUQbSX1EEKAAAASwAAAAEAAABMAAAABAAAAAkAAAAnAAAAIAAAAEsAAABQAAAAWABSc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FcAraZUdyEKAACAoFcAjA0hG4wNGwAAAAAAXk7FbiEKEf//////lAoAAAoRCgAQdkYXAAAAAIwNG///////lAoAACEbAQBACBsXAAAAAJw9pXZ5RFJ3jA0hG4TOZRcBAAAA/////wAAAADQVCsX7KRXAAAAAADQVCsXAAAXHIpEUndACBsXjA0hGwEAAACEzmUX0FQrFwAAAAAAAAAAjA0bAOykVwCMDRv//////5QKAAAhGwEAQAgbFwAAAACOJFZ3jA0hG1jjWhcRAAAA/////wAAAAAQAAAAAwEAABkgAAAcAAABjA0hG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RpciykjhMTLV+yHiW+7rXcpT3kjjJQzoH/UpygmSQnY=</DigestValue>
    </Reference>
    <Reference Type="http://www.w3.org/2000/09/xmldsig#Object" URI="#idOfficeObject">
      <DigestMethod Algorithm="http://www.w3.org/2001/04/xmlenc#sha256"/>
      <DigestValue>hBdE/zd/M6rSJV2C6ypt+tNHqz3ZYJOZGD/7t3sGHf8=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FznzaOL24T2IJcw1/8aHwVHAJP/jlz9SdqfS2kZs5qA=</DigestValue>
    </Reference>
    <Reference Type="http://www.w3.org/2000/09/xmldsig#Object" URI="#idValidSigLnImg">
      <DigestMethod Algorithm="http://www.w3.org/2001/04/xmlenc#sha256"/>
      <DigestValue>aDF+KcJ9Uaw/j2OlhlVIcd/LSFUi1Dh69KQW4bLCwGU=</DigestValue>
    </Reference>
    <Reference Type="http://www.w3.org/2000/09/xmldsig#Object" URI="#idInvalidSigLnImg">
      <DigestMethod Algorithm="http://www.w3.org/2001/04/xmlenc#sha256"/>
      <DigestValue>7yp798MJm6GH1QGZkvwm7/cOzeCvSztcjhpKGS9fy5o=</DigestValue>
    </Reference>
  </SignedInfo>
  <SignatureValue>H9mnyCdRJihAZQp2qDWJwvQV0tYpacuAtYe9qoCTL8HyN848UJOEbfDl4a5bZ/+yReO1eU2CVlxo
wKPSAtsi9BlmXicnIJKMi1rhly7PQiwPaSC3YX0UkayL3O2/GA3NIEdfYb0VLd8zrEuHRdb8AzQd
hYqTcizgdHm/CeCFD34tEfvSaD8LzT6QsqzOPt5zgW/ms6nR2iAm5aYQ184EhMweMPqmlu2e9iq+
PmQm55Enrj6IM/DDcUxxvu28W9KgekF2fO67E6/v8Afbg4hKGPHas865fV7TzC3/fTBqkijXt4hW
61E/tFwXEYPR/jWFtB8Qe05TuzZh78ZYRDoGvQ==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7I+GfasU+Go8i2dDKIKEM2WNJbygu4a/yMjxkI2RnK4=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U+iRc6n0PMmXyTHiyGdZ4X4NXjMfOQZ/N3Y/yNrUu+8=</DigestValue>
      </Reference>
      <Reference URI="/xl/drawings/vmlDrawing2.vml?ContentType=application/vnd.openxmlformats-officedocument.vmlDrawing">
        <DigestMethod Algorithm="http://www.w3.org/2001/04/xmlenc#sha256"/>
        <DigestValue>3kbg4ahNA6QABE4cQsTS6QgGCUfgcFhpNfdjNFRcE8E=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/ObeKdvDBAONlaZW8O2fsyYdH56mSk8DT+doNOLmpCI=</DigestValue>
      </Reference>
      <Reference URI="/xl/media/image2.emf?ContentType=image/x-emf">
        <DigestMethod Algorithm="http://www.w3.org/2001/04/xmlenc#sha256"/>
        <DigestValue>5oiw/Yvpcm7fNhenGzYvjz/9Likn+YH9oDGN696c/k4=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/JSWshxFaSy77RhAlNitmAjP1wHnyGAjYYkDIZcAT6g=</DigestValue>
      </Reference>
      <Reference URI="/xl/styles.xml?ContentType=application/vnd.openxmlformats-officedocument.spreadsheetml.styles+xml">
        <DigestMethod Algorithm="http://www.w3.org/2001/04/xmlenc#sha256"/>
        <DigestValue>8G9SjF4cWh/BtupPR3sTaRT8qrQLRlMyYXdWk7q1Vy0=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jDPyN+XYuCPS+/H7hXu/aXevhOp/owgFR/oiIUnkFSU=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rx43+ry6gH/ek/dfY1x6LJEBYNm9f5PkKHlnpVBOqug=</DigestValue>
      </Reference>
      <Reference URI="/xl/worksheets/sheet2.xml?ContentType=application/vnd.openxmlformats-officedocument.spreadsheetml.worksheet+xml">
        <DigestMethod Algorithm="http://www.w3.org/2001/04/xmlenc#sha256"/>
        <DigestValue>D/skzEKtpe7DLcVrT4ZoEkvBhFxDACSdE/TuHkX2Ibs=</DigestValue>
      </Reference>
      <Reference URI="/xl/worksheets/sheet3.xml?ContentType=application/vnd.openxmlformats-officedocument.spreadsheetml.worksheet+xml">
        <DigestMethod Algorithm="http://www.w3.org/2001/04/xmlenc#sha256"/>
        <DigestValue>rhtyF3qDnGjVxXNvIbJdYoZOOoBbkIHuMlr34tSAOzQ=</DigestValue>
      </Reference>
      <Reference URI="/xl/worksheets/sheet4.xml?ContentType=application/vnd.openxmlformats-officedocument.spreadsheetml.worksheet+xml">
        <DigestMethod Algorithm="http://www.w3.org/2001/04/xmlenc#sha256"/>
        <DigestValue>uerNWuryTfAorb7YbY7DVyirGGNGDbYC45smA4EwqIw=</DigestValue>
      </Reference>
      <Reference URI="/xl/worksheets/sheet5.xml?ContentType=application/vnd.openxmlformats-officedocument.spreadsheetml.worksheet+xml">
        <DigestMethod Algorithm="http://www.w3.org/2001/04/xmlenc#sha256"/>
        <DigestValue>OvswTNZStga3orxKCKV+K85wImRystqDoB3PeeS7Dn8=</DigestValue>
      </Reference>
      <Reference URI="/xl/worksheets/sheet6.xml?ContentType=application/vnd.openxmlformats-officedocument.spreadsheetml.worksheet+xml">
        <DigestMethod Algorithm="http://www.w3.org/2001/04/xmlenc#sha256"/>
        <DigestValue>6aWNs1Mz0Bvc5uBIhe9Iarfr8VsvsPlb7iwMsfqYoDg=</DigestValue>
      </Reference>
      <Reference URI="/xl/worksheets/sheet7.xml?ContentType=application/vnd.openxmlformats-officedocument.spreadsheetml.worksheet+xml">
        <DigestMethod Algorithm="http://www.w3.org/2001/04/xmlenc#sha256"/>
        <DigestValue>p1q8CStSia6CmK1q2nQXO6faIylbKhtTNf12jTE7Wb0=</DigestValue>
      </Reference>
      <Reference URI="/xl/worksheets/sheet8.xml?ContentType=application/vnd.openxmlformats-officedocument.spreadsheetml.worksheet+xml">
        <DigestMethod Algorithm="http://www.w3.org/2001/04/xmlenc#sha256"/>
        <DigestValue>9kCYBpHu7IP5YIx9sxDkNLqMFhzMEVC0GjJcZ9xbAac=</DigestValue>
      </Reference>
      <Reference URI="/xl/worksheets/sheet9.xml?ContentType=application/vnd.openxmlformats-officedocument.spreadsheetml.worksheet+xml">
        <DigestMethod Algorithm="http://www.w3.org/2001/04/xmlenc#sha256"/>
        <DigestValue>1W3pBfhPCOApRYiFsW8z2vYupXjKmB+vbwzRUDF9qoA=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{DBDA613D-4266-4DFC-9976-6966FAD3900C}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2022-12-28T07:12:50Z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dXAFDJVwDO/FN33GKNdyDHVwAUEQrwAAAAANjZhwDY2YcAdq4NcAAAAACDJ6duCQAAAAAAAAAAAAAAAAAAAAAAAABA04cAAAAAAAAAAAAAAAAAAAAAAAAAAAAAAAAAAAAAAAAAAAAAAAAA8tDC5QAAAADAyFcA6ftTdwAAVwAAAAAA9ftTdy+hCeX1////AAAAAAAAAAAAAAAAkAEAAJOgCeVcx1cA3a9zdwAAFnZQx1cAAAAAAFjHVwAAAAAAAAAAAGG4cncAAAAACQAAAHDIVwBwyFcAAAIAAPz///8BAAAAAAAAAAAAAAAAAAAAAAAAAAAAAAC4+V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cyYTAACHAL0ts26tomtc/hLC5WBHjgAoAgAA0Ad0AAgCAADQB3QAZAAAALQLVwAIAgAAYFomE1h2GBMY1EwXAAAAAAAAAAAAAHQAAgAAAAAAAABBAAAAAAB0AHwCdAAAAAAA/AEAAGQUdAAAAAAAAACHAGAUdAAAAIl3eAVXAK5eiXdAciYTrl6JdwAAAAAAAAAA6AiIAOgIiACMBVcAHy+nbgAAhwAAAAAA/AEAAJwFVwDdLqduAAAAAAcAAAAAAAAAYbhyd/wBAAAHAAAAxAZXAMQGVwAAAgAA/P///wEAAAAAAAAAAAAAAAAAAAC4+V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aAVXAEwHVwDO/FN3BKSHAAAAAAAxCgo2OwAAAH8AAAAAAAAABQAAANUAAACIoiUTAAAAAAiZRxcAAAAA4MYBAZiiRxcAAAAACJlHF7CSuG4DAAAAuJK4bgEAAAAgjRQTvGrrbr0ts26tomtc/hLC5WBHjgC8BlcA6ftTdwAAVwACAAAA9ftTd7QLVwDg////AAAAAAAAAAAAAAAAkAEAAAAAAAEAAAAAYQByAGkAYQBsAAAAAAAAAAAAAAAAAAAABgAAAAAAAABhuHJ3AAAAAAYAAABsBlcAbAZXAAACAAD8////AQAAAAAAAAAAAAAAAAAAALj5UQnwxAp2ZHYACAAAAAAlAAAADAAAAAMAAAAYAAAADAAAAAAAAAISAAAADAAAAAEAAAAWAAAADAAAAAgAAABUAAAAVAAAAAoAAAAnAAAAHgAAAEoAAAABAAAAAIDUQbSX1EEKAAAASwAAAAEAAABMAAAABAAAAAkAAAAnAAAAIAAAAEsAAABQAAAAWACet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n1cAraZUdyEKAACgn1cADg8hkQ4PkQAAAAAAXk7FbiEKEf//////lAoAAAoRCgAQdkYXAAAAAA4Pkf//////lAoAACGRAQDADeseAAAAAJw9pXZ5RFJ3Dg8hkYTOZRcBAAAA/////wAAAAAgESsXDKRXAAAAAAAgESsXAAAYHIpEUnfADeseDg8hkQEAAACEzmUXIBErFwAAAAAAAAAADg+RAAykVwAOD5H//////5QKAAAhkQEAwA3rHgAAAACOJFZ3Dg8hkegVoRcKAAAA/////wAAAAAQAAAAAwEAABkgAAAcAAABDg8hk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HVwBQyVcAzvxTd9xijXcgx1cAFBEK8AAAAADY2YcA2NmHAHauDXAAAAAAgyenbgkAAAAAAAAAAAAAAAAAAAAAAAAAQNOHAAAAAAAAAAAAAAAAAAAAAAAAAAAAAAAAAAAAAAAAAAAAAAAAAPLQwuUAAAAAwMhXAOn7U3cAAFcAAAAAAPX7U3cvoQnl9f///wAAAAAAAAAAAAAAAJABAACToAnlXMdXAN2vc3cAABZ2UMdXAAAAAABYx1cAAAAAAAAAAABhuHJ3AAAAAAkAAABwyFcAcMhXAAACAAD8////AQAAAAAAAAAAAAAAAAAAAAAAAAAAAAAAuPlR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cyYTAACHAL0ts26tomtc/hLC5WBHjgAoAgAA0Ad0AAgCAADQB3QAZAAAALQLVwAIAgAAYFomE1h2GBMY1EwXAAAAAAAAAAAAAHQAAgAAAAAAAABBAAAAAAB0AHwCdAAAAAAA/AEAAGQUdAAAAAAAAACHAGAUdAAAAIl3eAVXAK5eiXdAciYTrl6JdwAAAAAAAAAA6AiIAOgIiACMBVcAHy+nbgAAhwAAAAAA/AEAAJwFVwDdLqduAAAAAAcAAAAAAAAAYbhyd/wBAAAHAAAAxAZXAMQGVwAAAgAA/P///wEAAAAAAAAAAAAAAAAAAAC4+V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XaAVXAEwHVwDO/FN3BKSHAAAAAAAxCgo2OwAAAH8AAAAAAAAABQAAANUAAACIoiUTAAAAAAiZRxcAAAAA4MYBAZiiRxcAAAAACJlHF7CSuG4DAAAAuJK4bgEAAAAgjRQTvGrrbr0ts26tomtc/hLC5WBHjgC8BlcA6ftTdwAAVwACAAAA9ftTd7QLVwDg////AAAAAAAAAAAAAAAAkAEAAAAAAAEAAAAAYQByAGkAYQBsAAAAAAAAAAAAAAAAAAAABgAAAAAAAABhuHJ3AAAAAAYAAABsBlcAbAZXAAACAAD8////AQAAAAAAAAAAAAAAAAAAALj5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n1cAraZUdyEKAACgn1cAwQwhr8EMrwAAAAAAXk7FbiEKEf//////lAoAAAoRCgAQdkYXAAAAAMEMr///////lAoAACGvAQDADeseAAAAAJw9pXZ5RFJ3wQwhr4TOZRcBAAAA/////wAAAADIFCsXDKRXAAAAAADIFCsXAAAXHIpEUnfADesewQwhrwEAAACEzmUXyBQrFwAAAAAAAAAAwQyvAAykVwDBDK///////5QKAAAhrwEAwA3rHgAAAACOJFZ3wQwhr8jRRRcRAAAA/////wAAAAAQAAAAAwEAABkgAAAcAAABwQwhr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2022-12-21T15:02:13Z</cp:lastPrinted>
  <dcterms:created xsi:type="dcterms:W3CDTF">1996-10-14T23:33:28Z</dcterms:created>
  <dcterms:modified xsi:type="dcterms:W3CDTF">2022-12-21T15:02:32Z</dcterms:modified>
</cp:coreProperties>
</file>